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Traffic\EngData\"/>
    </mc:Choice>
  </mc:AlternateContent>
  <xr:revisionPtr revIDLastSave="0" documentId="13_ncr:1_{1CA39F19-EE92-48E4-BD15-780FF24CC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F49" i="1"/>
  <c r="E49" i="1"/>
  <c r="M23" i="1"/>
  <c r="M88" i="1" s="1"/>
  <c r="M11" i="1"/>
  <c r="M10" i="1"/>
  <c r="N88" i="1"/>
  <c r="N23" i="1"/>
  <c r="N11" i="1"/>
  <c r="N10" i="1"/>
  <c r="E45" i="1"/>
  <c r="E47" i="1"/>
  <c r="S67" i="1"/>
  <c r="U75" i="1"/>
  <c r="U88" i="1" s="1"/>
  <c r="O61" i="1"/>
  <c r="O59" i="1"/>
  <c r="O88" i="1" s="1"/>
  <c r="U325" i="1"/>
  <c r="U264" i="1"/>
  <c r="U252" i="1"/>
  <c r="U251" i="1"/>
  <c r="U246" i="1"/>
  <c r="U185" i="1"/>
  <c r="U173" i="1"/>
  <c r="U172" i="1"/>
  <c r="U167" i="1"/>
  <c r="U106" i="1"/>
  <c r="U94" i="1"/>
  <c r="U93" i="1"/>
  <c r="U23" i="1"/>
  <c r="U11" i="1"/>
  <c r="U10" i="1"/>
  <c r="S65" i="1"/>
  <c r="S53" i="1"/>
  <c r="S51" i="1"/>
  <c r="K31" i="1"/>
  <c r="K27" i="1"/>
  <c r="E25" i="1"/>
  <c r="E35" i="1" s="1"/>
  <c r="E43" i="1" l="1"/>
  <c r="E83" i="1" s="1"/>
  <c r="E41" i="1"/>
  <c r="E29" i="1"/>
  <c r="E37" i="1"/>
  <c r="E27" i="1"/>
  <c r="E31" i="1"/>
  <c r="E33" i="1"/>
  <c r="E39" i="1"/>
  <c r="L325" i="1"/>
  <c r="L264" i="1"/>
  <c r="L252" i="1"/>
  <c r="L251" i="1"/>
  <c r="L246" i="1"/>
  <c r="L185" i="1"/>
  <c r="L173" i="1"/>
  <c r="L172" i="1"/>
  <c r="L167" i="1"/>
  <c r="L106" i="1"/>
  <c r="L94" i="1"/>
  <c r="L93" i="1"/>
  <c r="L23" i="1"/>
  <c r="L88" i="1" s="1"/>
  <c r="L11" i="1"/>
  <c r="L10" i="1"/>
  <c r="O325" i="1"/>
  <c r="O264" i="1"/>
  <c r="O252" i="1"/>
  <c r="O251" i="1"/>
  <c r="O246" i="1"/>
  <c r="O185" i="1"/>
  <c r="O173" i="1"/>
  <c r="O172" i="1"/>
  <c r="O167" i="1"/>
  <c r="O106" i="1"/>
  <c r="O94" i="1"/>
  <c r="O93" i="1"/>
  <c r="O23" i="1"/>
  <c r="O11" i="1"/>
  <c r="O10" i="1"/>
  <c r="AF325" i="1"/>
  <c r="AE325" i="1"/>
  <c r="AD325" i="1"/>
  <c r="AC325" i="1"/>
  <c r="AB325" i="1"/>
  <c r="AA325" i="1"/>
  <c r="Z325" i="1"/>
  <c r="Y325" i="1"/>
  <c r="X325" i="1"/>
  <c r="W325" i="1"/>
  <c r="V325" i="1"/>
  <c r="T325" i="1"/>
  <c r="S325" i="1"/>
  <c r="R325" i="1"/>
  <c r="Q325" i="1"/>
  <c r="P325" i="1"/>
  <c r="K325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T246" i="1"/>
  <c r="S246" i="1"/>
  <c r="R246" i="1"/>
  <c r="Q246" i="1"/>
  <c r="P246" i="1"/>
  <c r="K246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T167" i="1"/>
  <c r="S167" i="1"/>
  <c r="R167" i="1"/>
  <c r="Q167" i="1"/>
  <c r="P167" i="1"/>
  <c r="K167" i="1"/>
  <c r="AG88" i="1"/>
  <c r="AF88" i="1"/>
  <c r="AE88" i="1"/>
  <c r="AD88" i="1"/>
  <c r="AC88" i="1"/>
  <c r="E81" i="1" l="1"/>
  <c r="E79" i="1"/>
  <c r="E77" i="1"/>
  <c r="E73" i="1"/>
  <c r="E71" i="1"/>
  <c r="E65" i="1"/>
  <c r="E61" i="1"/>
  <c r="E55" i="1"/>
  <c r="E75" i="1"/>
  <c r="E69" i="1"/>
  <c r="E67" i="1"/>
  <c r="E63" i="1"/>
  <c r="E59" i="1"/>
  <c r="E57" i="1"/>
  <c r="E51" i="1"/>
  <c r="E53" i="1"/>
  <c r="D248" i="1"/>
  <c r="D169" i="1"/>
  <c r="D90" i="1"/>
  <c r="D7" i="1" l="1"/>
  <c r="Q264" i="1"/>
  <c r="R264" i="1"/>
  <c r="S264" i="1"/>
  <c r="T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G325" i="1" s="1"/>
  <c r="P264" i="1"/>
  <c r="K264" i="1"/>
  <c r="Q185" i="1"/>
  <c r="R185" i="1"/>
  <c r="S185" i="1"/>
  <c r="T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P185" i="1"/>
  <c r="K185" i="1"/>
  <c r="Q106" i="1"/>
  <c r="R106" i="1"/>
  <c r="S106" i="1"/>
  <c r="T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P106" i="1"/>
  <c r="K106" i="1"/>
  <c r="Q23" i="1"/>
  <c r="Q88" i="1" s="1"/>
  <c r="R23" i="1"/>
  <c r="R88" i="1" s="1"/>
  <c r="S23" i="1"/>
  <c r="S88" i="1" s="1"/>
  <c r="T23" i="1"/>
  <c r="V23" i="1"/>
  <c r="V88" i="1" s="1"/>
  <c r="W23" i="1"/>
  <c r="W88" i="1" s="1"/>
  <c r="X23" i="1"/>
  <c r="X88" i="1" s="1"/>
  <c r="Y23" i="1"/>
  <c r="Y88" i="1" s="1"/>
  <c r="Z23" i="1"/>
  <c r="Z88" i="1" s="1"/>
  <c r="AA23" i="1"/>
  <c r="AA88" i="1" s="1"/>
  <c r="AB23" i="1"/>
  <c r="AB88" i="1" s="1"/>
  <c r="AC23" i="1"/>
  <c r="AD23" i="1"/>
  <c r="AE23" i="1"/>
  <c r="AF23" i="1"/>
  <c r="AG23" i="1"/>
  <c r="P23" i="1"/>
  <c r="P88" i="1" s="1"/>
  <c r="K23" i="1"/>
  <c r="K88" i="1" s="1"/>
  <c r="AG252" i="1" l="1"/>
  <c r="AF252" i="1"/>
  <c r="AE252" i="1"/>
  <c r="AD252" i="1"/>
  <c r="AC252" i="1"/>
  <c r="AB252" i="1"/>
  <c r="AA252" i="1"/>
  <c r="Z252" i="1"/>
  <c r="Y252" i="1"/>
  <c r="X252" i="1"/>
  <c r="W252" i="1"/>
  <c r="V252" i="1"/>
  <c r="T252" i="1"/>
  <c r="S252" i="1"/>
  <c r="R252" i="1"/>
  <c r="Q252" i="1"/>
  <c r="P252" i="1"/>
  <c r="K252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T251" i="1"/>
  <c r="S251" i="1"/>
  <c r="R251" i="1"/>
  <c r="Q251" i="1"/>
  <c r="P251" i="1"/>
  <c r="K251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T173" i="1"/>
  <c r="S173" i="1"/>
  <c r="R173" i="1"/>
  <c r="Q173" i="1"/>
  <c r="P173" i="1"/>
  <c r="K173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T172" i="1"/>
  <c r="S172" i="1"/>
  <c r="R172" i="1"/>
  <c r="Q172" i="1"/>
  <c r="P172" i="1"/>
  <c r="K172" i="1"/>
  <c r="AG94" i="1"/>
  <c r="AF94" i="1"/>
  <c r="AE94" i="1"/>
  <c r="AD94" i="1"/>
  <c r="AC94" i="1"/>
  <c r="AB94" i="1"/>
  <c r="AA94" i="1"/>
  <c r="Z94" i="1"/>
  <c r="Y94" i="1"/>
  <c r="X94" i="1"/>
  <c r="W94" i="1"/>
  <c r="V94" i="1"/>
  <c r="T94" i="1"/>
  <c r="S94" i="1"/>
  <c r="R94" i="1"/>
  <c r="Q94" i="1"/>
  <c r="P94" i="1"/>
  <c r="K94" i="1"/>
  <c r="AG93" i="1"/>
  <c r="AF93" i="1"/>
  <c r="AE93" i="1"/>
  <c r="AD93" i="1"/>
  <c r="AC93" i="1"/>
  <c r="AB93" i="1"/>
  <c r="AA93" i="1"/>
  <c r="Z93" i="1"/>
  <c r="Y93" i="1"/>
  <c r="X93" i="1"/>
  <c r="W93" i="1"/>
  <c r="V93" i="1"/>
  <c r="T93" i="1"/>
  <c r="S93" i="1"/>
  <c r="R93" i="1"/>
  <c r="Q93" i="1"/>
  <c r="P93" i="1"/>
  <c r="K93" i="1"/>
  <c r="P11" i="1" l="1"/>
  <c r="Q11" i="1"/>
  <c r="R11" i="1"/>
  <c r="S11" i="1"/>
  <c r="T11" i="1"/>
  <c r="V11" i="1"/>
  <c r="W11" i="1"/>
  <c r="X11" i="1"/>
  <c r="Y11" i="1"/>
  <c r="Z11" i="1"/>
  <c r="AA11" i="1"/>
  <c r="AB11" i="1"/>
  <c r="AC11" i="1"/>
  <c r="AD11" i="1"/>
  <c r="AE11" i="1"/>
  <c r="AF11" i="1"/>
  <c r="AG11" i="1"/>
  <c r="P10" i="1"/>
  <c r="Q10" i="1"/>
  <c r="R10" i="1"/>
  <c r="S10" i="1"/>
  <c r="T10" i="1"/>
  <c r="V10" i="1"/>
  <c r="W10" i="1"/>
  <c r="X10" i="1"/>
  <c r="Y10" i="1"/>
  <c r="Z10" i="1"/>
  <c r="AA10" i="1"/>
  <c r="AB10" i="1"/>
  <c r="AC10" i="1"/>
  <c r="AD10" i="1"/>
  <c r="AE10" i="1"/>
  <c r="AF10" i="1"/>
  <c r="AG10" i="1"/>
  <c r="K10" i="1" l="1"/>
  <c r="K11" i="1"/>
</calcChain>
</file>

<file path=xl/sharedStrings.xml><?xml version="1.0" encoding="utf-8"?>
<sst xmlns="http://schemas.openxmlformats.org/spreadsheetml/2006/main" count="171" uniqueCount="104">
  <si>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</si>
  <si>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</si>
  <si>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</si>
  <si>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</si>
  <si>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</si>
  <si>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</si>
  <si>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</si>
  <si>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</si>
  <si>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</si>
  <si>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</si>
  <si>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</si>
  <si>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</si>
  <si>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</si>
  <si>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</si>
  <si>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</si>
  <si>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</si>
  <si>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</si>
  <si>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</si>
  <si>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</si>
  <si>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</si>
  <si>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</si>
  <si>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</si>
  <si>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</si>
  <si>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642E30000</t>
  </si>
  <si>
    <t>644E00300</t>
  </si>
  <si>
    <t>644E01510</t>
  </si>
  <si>
    <t>644E00500</t>
  </si>
  <si>
    <t>644E00620</t>
  </si>
  <si>
    <t>644E00104</t>
  </si>
  <si>
    <t>, YELLOW</t>
  </si>
  <si>
    <t>642E30020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</si>
  <si>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</si>
  <si>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</si>
  <si>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</si>
  <si>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</si>
  <si>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</si>
  <si>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</si>
  <si>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</si>
  <si>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</si>
  <si>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</si>
  <si>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</si>
  <si>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RIVER</t>
  </si>
  <si>
    <t>10+40</t>
  </si>
  <si>
    <t>10+35</t>
  </si>
  <si>
    <t>10+36</t>
  </si>
  <si>
    <t>10+27</t>
  </si>
  <si>
    <t>SIXTH</t>
  </si>
  <si>
    <t>100+61</t>
  </si>
  <si>
    <t>100+49</t>
  </si>
  <si>
    <t>104+54</t>
  </si>
  <si>
    <t>104+15</t>
  </si>
  <si>
    <t>104+45</t>
  </si>
  <si>
    <t>104+10</t>
  </si>
  <si>
    <t>104+61</t>
  </si>
  <si>
    <t>MAIN</t>
  </si>
  <si>
    <t>19+66</t>
  </si>
  <si>
    <t>19+74</t>
  </si>
  <si>
    <t>CW-1</t>
  </si>
  <si>
    <t>CW-2</t>
  </si>
  <si>
    <t>SL-1</t>
  </si>
  <si>
    <t>SL-2</t>
  </si>
  <si>
    <t>9+55.54</t>
  </si>
  <si>
    <t>9+58.36</t>
  </si>
  <si>
    <t>9+51.00</t>
  </si>
  <si>
    <t>100+50.40</t>
  </si>
  <si>
    <t>100+57.38</t>
  </si>
  <si>
    <t>CL-2</t>
  </si>
  <si>
    <t>CL-1</t>
  </si>
  <si>
    <t>101+01</t>
  </si>
  <si>
    <t>104+17</t>
  </si>
  <si>
    <t>SL-3</t>
  </si>
  <si>
    <t>CW-3</t>
  </si>
  <si>
    <t>CW-4</t>
  </si>
  <si>
    <t>SL-4</t>
  </si>
  <si>
    <t>DL-1</t>
  </si>
  <si>
    <t>105+32</t>
  </si>
  <si>
    <t>14+59.19</t>
  </si>
  <si>
    <t>104+69.64</t>
  </si>
  <si>
    <t>19+48.46</t>
  </si>
  <si>
    <t>19+47.92</t>
  </si>
  <si>
    <t>RR-1</t>
  </si>
  <si>
    <t>RR-2</t>
  </si>
  <si>
    <t>644E01000</t>
  </si>
  <si>
    <t>102+94.65</t>
  </si>
  <si>
    <t>103+17.34</t>
  </si>
  <si>
    <t>EW-1</t>
  </si>
  <si>
    <t>102+16</t>
  </si>
  <si>
    <t>R-11</t>
  </si>
  <si>
    <t>R-12</t>
  </si>
  <si>
    <t>105+50.47</t>
  </si>
  <si>
    <t>105+70.29</t>
  </si>
  <si>
    <t>A-2</t>
  </si>
  <si>
    <t>A-1</t>
  </si>
  <si>
    <t>A-3</t>
  </si>
  <si>
    <t>105+41.10</t>
  </si>
  <si>
    <t>18+98.00</t>
  </si>
  <si>
    <t>19+30.77</t>
  </si>
  <si>
    <t>R-13</t>
  </si>
  <si>
    <t>DE-1</t>
  </si>
  <si>
    <t>0+13.25</t>
  </si>
  <si>
    <t>9+65.25</t>
  </si>
  <si>
    <t>644E00100</t>
  </si>
  <si>
    <t>644E01300</t>
  </si>
  <si>
    <t>, DOUBLE SOLID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</si>
</sst>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4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5"/>
  <sheetViews>
    <sheetView showGridLines="0" tabSelected="1" topLeftCell="A4" zoomScale="90" zoomScaleNormal="90" workbookViewId="0">
      <selection activeCell="O38" sqref="O3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1" style="5" customWidth="1"/>
    <col min="5" max="5" width="8.7109375" style="5" customWidth="1"/>
    <col min="6" max="6" width="16.5703125" style="5" customWidth="1"/>
    <col min="7" max="7" width="13.42578125" style="5" customWidth="1"/>
    <col min="8" max="8" width="4.28515625" style="5" customWidth="1"/>
    <col min="9" max="9" width="12.7109375" style="5" customWidth="1"/>
    <col min="10" max="10" width="6.7109375" style="5" customWidth="1"/>
    <col min="11" max="15" width="9.7109375" style="6" customWidth="1"/>
    <col min="16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21"/>
      <c r="R1" s="1"/>
      <c r="S1" s="1"/>
      <c r="T1" s="1"/>
      <c r="U1" s="21"/>
      <c r="V1" s="21"/>
      <c r="W1" s="21"/>
      <c r="X1" s="21"/>
      <c r="Y1" s="21"/>
      <c r="Z1" s="21"/>
      <c r="AA1" s="1"/>
      <c r="AB1" s="1"/>
      <c r="AC1" s="1"/>
      <c r="AD1" s="1"/>
      <c r="AE1" s="1"/>
      <c r="AF1" s="1"/>
      <c r="AG1" s="23"/>
    </row>
    <row r="2" spans="1:40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21"/>
      <c r="R2" s="1"/>
      <c r="S2" s="1"/>
      <c r="T2" s="1"/>
      <c r="U2" s="21"/>
      <c r="V2" s="21"/>
      <c r="W2" s="21"/>
      <c r="X2" s="21"/>
      <c r="Y2" s="21"/>
      <c r="Z2" s="21"/>
      <c r="AA2" s="1"/>
      <c r="AB2" s="1"/>
      <c r="AC2" s="1"/>
      <c r="AD2" s="1"/>
      <c r="AE2" s="1"/>
      <c r="AF2" s="1"/>
      <c r="AG2" s="23"/>
    </row>
    <row r="3" spans="1:40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23"/>
    </row>
    <row r="4" spans="1:40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23"/>
    </row>
    <row r="5" spans="1:40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2"/>
      <c r="AB5" s="22"/>
      <c r="AC5" s="1"/>
      <c r="AD5" s="1"/>
      <c r="AE5" s="22"/>
      <c r="AF5" s="22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72" t="str">
        <f>"SUBSUMMARY SHEET " &amp; B8</f>
        <v>SUBSUMMARY SHEET 14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I7" s="30">
        <v>15</v>
      </c>
      <c r="AJ7" s="31" t="s">
        <v>22</v>
      </c>
      <c r="AK7" s="32"/>
      <c r="AL7" s="32"/>
      <c r="AM7" s="32"/>
      <c r="AN7" s="32"/>
    </row>
    <row r="8" spans="1:40" ht="12.75" customHeight="1" thickBot="1" x14ac:dyDescent="0.25">
      <c r="B8" s="29">
        <v>14</v>
      </c>
      <c r="D8" s="71" t="s">
        <v>7</v>
      </c>
      <c r="E8" s="71"/>
      <c r="F8" s="71"/>
      <c r="G8" s="71"/>
      <c r="H8" s="71"/>
      <c r="I8" s="71"/>
      <c r="J8" s="71"/>
      <c r="K8" s="24" t="s">
        <v>23</v>
      </c>
      <c r="L8" s="24" t="s">
        <v>30</v>
      </c>
      <c r="M8" s="24"/>
      <c r="N8" s="24"/>
      <c r="O8" s="24" t="s">
        <v>24</v>
      </c>
      <c r="P8" s="24"/>
      <c r="Q8" s="24" t="s">
        <v>26</v>
      </c>
      <c r="R8" s="24"/>
      <c r="S8" s="24" t="s">
        <v>27</v>
      </c>
      <c r="T8" s="24" t="s">
        <v>101</v>
      </c>
      <c r="U8" s="24" t="s">
        <v>28</v>
      </c>
      <c r="V8" s="24"/>
      <c r="W8" s="24" t="s">
        <v>82</v>
      </c>
      <c r="X8" s="24" t="s">
        <v>102</v>
      </c>
      <c r="Y8" s="24" t="s">
        <v>25</v>
      </c>
      <c r="Z8" s="24"/>
      <c r="AA8" s="24"/>
      <c r="AB8" s="24"/>
      <c r="AC8" s="24"/>
      <c r="AD8" s="24"/>
      <c r="AE8" s="24"/>
      <c r="AF8" s="24"/>
      <c r="AG8" s="24"/>
    </row>
    <row r="9" spans="1:40" ht="12.75" customHeight="1" thickBot="1" x14ac:dyDescent="0.25">
      <c r="D9" s="57" t="s">
        <v>8</v>
      </c>
      <c r="E9" s="57"/>
      <c r="F9" s="57"/>
      <c r="G9" s="57"/>
      <c r="H9" s="57"/>
      <c r="I9" s="57"/>
      <c r="J9" s="57"/>
      <c r="K9" s="20"/>
      <c r="L9" s="20"/>
      <c r="M9" s="20"/>
      <c r="N9" s="20"/>
      <c r="O9" s="20" t="s">
        <v>103</v>
      </c>
      <c r="P9" s="20"/>
      <c r="Q9" s="20"/>
      <c r="R9" s="20"/>
      <c r="S9" s="20"/>
      <c r="T9" s="20"/>
      <c r="U9" s="20"/>
      <c r="V9" s="20"/>
      <c r="W9" s="20"/>
      <c r="X9" s="20"/>
      <c r="Y9" s="20" t="s">
        <v>29</v>
      </c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45" t="s">
        <v>10</v>
      </c>
      <c r="D10" s="58" t="s">
        <v>20</v>
      </c>
      <c r="E10" s="58" t="s">
        <v>21</v>
      </c>
      <c r="F10" s="61" t="s">
        <v>0</v>
      </c>
      <c r="G10" s="62"/>
      <c r="H10" s="62"/>
      <c r="I10" s="62"/>
      <c r="J10" s="63"/>
      <c r="K10" s="7" t="str">
        <f t="shared" ref="K10:AG10" si="0">IF(OR(TRIM(K8)=0,TRIM(K8)=""),"",IF(IFERROR(TRIM(INDEX(QryItemNamed,MATCH(TRIM(K8),ITEM,0),2)),"")="Y","SPECIAL",LEFT(IFERROR(TRIM(INDEX(ITEM,MATCH(TRIM(K8),ITEM,0))),""),3)))</f>
        <v>642</v>
      </c>
      <c r="L10" s="8" t="str">
        <f t="shared" ref="L10:M10" si="1">IF(OR(TRIM(L8)=0,TRIM(L8)=""),"",IF(IFERROR(TRIM(INDEX(QryItemNamed,MATCH(TRIM(L8),ITEM,0),2)),"")="Y","SPECIAL",LEFT(IFERROR(TRIM(INDEX(ITEM,MATCH(TRIM(L8),ITEM,0))),""),3)))</f>
        <v>642</v>
      </c>
      <c r="M10" s="8" t="str">
        <f t="shared" si="1"/>
        <v/>
      </c>
      <c r="N10" s="8" t="str">
        <f t="shared" ref="N10" si="2">IF(OR(TRIM(N8)=0,TRIM(N8)=""),"",IF(IFERROR(TRIM(INDEX(QryItemNamed,MATCH(TRIM(N8),ITEM,0),2)),"")="Y","SPECIAL",LEFT(IFERROR(TRIM(INDEX(ITEM,MATCH(TRIM(N8),ITEM,0))),""),3)))</f>
        <v/>
      </c>
      <c r="O10" s="33" t="str">
        <f t="shared" ref="O10" si="3">IF(OR(TRIM(O8)=0,TRIM(O8)=""),"",IF(IFERROR(TRIM(INDEX(QryItemNamed,MATCH(TRIM(O8),ITEM,0),2)),"")="Y","SPECIAL",LEFT(IFERROR(TRIM(INDEX(ITEM,MATCH(TRIM(O8),ITEM,0))),""),3)))</f>
        <v>644</v>
      </c>
      <c r="P10" s="8" t="str">
        <f t="shared" si="0"/>
        <v/>
      </c>
      <c r="Q10" s="8" t="str">
        <f t="shared" si="0"/>
        <v>644</v>
      </c>
      <c r="R10" s="8" t="str">
        <f t="shared" si="0"/>
        <v/>
      </c>
      <c r="S10" s="8" t="str">
        <f t="shared" si="0"/>
        <v>644</v>
      </c>
      <c r="T10" s="8" t="str">
        <f t="shared" si="0"/>
        <v>644</v>
      </c>
      <c r="U10" s="8" t="str">
        <f t="shared" ref="U10" si="4">IF(OR(TRIM(U8)=0,TRIM(U8)=""),"",IF(IFERROR(TRIM(INDEX(QryItemNamed,MATCH(TRIM(U8),ITEM,0),2)),"")="Y","SPECIAL",LEFT(IFERROR(TRIM(INDEX(ITEM,MATCH(TRIM(U8),ITEM,0))),""),3)))</f>
        <v>644</v>
      </c>
      <c r="V10" s="8" t="str">
        <f t="shared" si="0"/>
        <v/>
      </c>
      <c r="W10" s="8" t="str">
        <f t="shared" si="0"/>
        <v>644</v>
      </c>
      <c r="X10" s="8" t="str">
        <f t="shared" si="0"/>
        <v>644</v>
      </c>
      <c r="Y10" s="8" t="str">
        <f t="shared" si="0"/>
        <v>644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</row>
    <row r="11" spans="1:40" ht="12.75" customHeight="1" x14ac:dyDescent="0.2">
      <c r="B11" s="46"/>
      <c r="D11" s="59"/>
      <c r="E11" s="59"/>
      <c r="F11" s="64"/>
      <c r="G11" s="65"/>
      <c r="H11" s="65"/>
      <c r="I11" s="65"/>
      <c r="J11" s="66"/>
      <c r="K11" s="55" t="str">
        <f t="shared" ref="K11:AG11" si="5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REMOVAL OF PAVEMENT MARKING</v>
      </c>
      <c r="L11" s="56" t="str">
        <f t="shared" ref="L11:M11" si="6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REMOVAL OF PAVEMENT MARKING</v>
      </c>
      <c r="M11" s="56" t="str">
        <f t="shared" si="6"/>
        <v/>
      </c>
      <c r="N11" s="56" t="str">
        <f t="shared" ref="N11" si="7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/>
      </c>
      <c r="O11" s="73" t="str">
        <f t="shared" ref="O11" si="8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CENTER LINE, DOUBLE SOLID YELLOW</v>
      </c>
      <c r="P11" s="56" t="str">
        <f t="shared" si="5"/>
        <v/>
      </c>
      <c r="Q11" s="56" t="str">
        <f t="shared" si="5"/>
        <v>STOP LINE</v>
      </c>
      <c r="R11" s="56" t="str">
        <f t="shared" si="5"/>
        <v/>
      </c>
      <c r="S11" s="56" t="str">
        <f t="shared" si="5"/>
        <v>CROSSWALK LINE, 12"</v>
      </c>
      <c r="T11" s="56" t="str">
        <f t="shared" si="5"/>
        <v>EDGE LINE, 4"</v>
      </c>
      <c r="U11" s="56" t="str">
        <f t="shared" ref="U11" si="9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EDGE LINE, 6"</v>
      </c>
      <c r="V11" s="56" t="str">
        <f t="shared" si="5"/>
        <v/>
      </c>
      <c r="W11" s="56" t="str">
        <f t="shared" si="5"/>
        <v>RAILROAD SYMBOL MARKING</v>
      </c>
      <c r="X11" s="56" t="str">
        <f t="shared" si="5"/>
        <v>LANE ARROW</v>
      </c>
      <c r="Y11" s="56" t="str">
        <f t="shared" si="5"/>
        <v>DOTTED LINE, 6", YELLOW</v>
      </c>
      <c r="Z11" s="56" t="str">
        <f t="shared" si="5"/>
        <v/>
      </c>
      <c r="AA11" s="56" t="str">
        <f t="shared" si="5"/>
        <v/>
      </c>
      <c r="AB11" s="56" t="str">
        <f t="shared" si="5"/>
        <v/>
      </c>
      <c r="AC11" s="56" t="str">
        <f t="shared" si="5"/>
        <v/>
      </c>
      <c r="AD11" s="56" t="str">
        <f t="shared" si="5"/>
        <v/>
      </c>
      <c r="AE11" s="56" t="str">
        <f t="shared" si="5"/>
        <v/>
      </c>
      <c r="AF11" s="56" t="str">
        <f t="shared" si="5"/>
        <v/>
      </c>
      <c r="AG11" s="56" t="str">
        <f t="shared" si="5"/>
        <v/>
      </c>
    </row>
    <row r="12" spans="1:40" ht="12.75" customHeight="1" x14ac:dyDescent="0.2">
      <c r="B12" s="46"/>
      <c r="D12" s="59"/>
      <c r="E12" s="59"/>
      <c r="F12" s="64"/>
      <c r="G12" s="65"/>
      <c r="H12" s="65"/>
      <c r="I12" s="65"/>
      <c r="J12" s="66"/>
      <c r="K12" s="55"/>
      <c r="L12" s="56"/>
      <c r="M12" s="56"/>
      <c r="N12" s="56"/>
      <c r="O12" s="73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</row>
    <row r="13" spans="1:40" ht="12.75" customHeight="1" x14ac:dyDescent="0.2">
      <c r="B13" s="46"/>
      <c r="D13" s="59"/>
      <c r="E13" s="59"/>
      <c r="F13" s="64"/>
      <c r="G13" s="65"/>
      <c r="H13" s="65"/>
      <c r="I13" s="65"/>
      <c r="J13" s="66"/>
      <c r="K13" s="55"/>
      <c r="L13" s="56"/>
      <c r="M13" s="56"/>
      <c r="N13" s="56"/>
      <c r="O13" s="73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</row>
    <row r="14" spans="1:40" ht="12.75" customHeight="1" x14ac:dyDescent="0.2">
      <c r="B14" s="46"/>
      <c r="D14" s="59"/>
      <c r="E14" s="59"/>
      <c r="F14" s="64"/>
      <c r="G14" s="65"/>
      <c r="H14" s="65"/>
      <c r="I14" s="65"/>
      <c r="J14" s="66"/>
      <c r="K14" s="55"/>
      <c r="L14" s="56"/>
      <c r="M14" s="56"/>
      <c r="N14" s="56"/>
      <c r="O14" s="73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</row>
    <row r="15" spans="1:40" ht="12.75" customHeight="1" x14ac:dyDescent="0.2">
      <c r="B15" s="46"/>
      <c r="D15" s="59"/>
      <c r="E15" s="59"/>
      <c r="F15" s="64"/>
      <c r="G15" s="65"/>
      <c r="H15" s="65"/>
      <c r="I15" s="65"/>
      <c r="J15" s="66"/>
      <c r="K15" s="55"/>
      <c r="L15" s="56"/>
      <c r="M15" s="56"/>
      <c r="N15" s="56"/>
      <c r="O15" s="73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</row>
    <row r="16" spans="1:40" ht="12.75" customHeight="1" x14ac:dyDescent="0.2">
      <c r="B16" s="46"/>
      <c r="D16" s="59"/>
      <c r="E16" s="59"/>
      <c r="F16" s="64"/>
      <c r="G16" s="65"/>
      <c r="H16" s="65"/>
      <c r="I16" s="65"/>
      <c r="J16" s="66"/>
      <c r="K16" s="55"/>
      <c r="L16" s="56"/>
      <c r="M16" s="56"/>
      <c r="N16" s="56"/>
      <c r="O16" s="73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</row>
    <row r="17" spans="2:33" ht="12.75" customHeight="1" x14ac:dyDescent="0.2">
      <c r="B17" s="46"/>
      <c r="D17" s="59"/>
      <c r="E17" s="59"/>
      <c r="F17" s="64"/>
      <c r="G17" s="65"/>
      <c r="H17" s="65"/>
      <c r="I17" s="65"/>
      <c r="J17" s="66"/>
      <c r="K17" s="55"/>
      <c r="L17" s="56"/>
      <c r="M17" s="56"/>
      <c r="N17" s="56"/>
      <c r="O17" s="73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</row>
    <row r="18" spans="2:33" ht="12.75" customHeight="1" x14ac:dyDescent="0.2">
      <c r="B18" s="46"/>
      <c r="D18" s="59"/>
      <c r="E18" s="59"/>
      <c r="F18" s="64"/>
      <c r="G18" s="65"/>
      <c r="H18" s="65"/>
      <c r="I18" s="65"/>
      <c r="J18" s="66"/>
      <c r="K18" s="55"/>
      <c r="L18" s="56"/>
      <c r="M18" s="56"/>
      <c r="N18" s="56"/>
      <c r="O18" s="73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</row>
    <row r="19" spans="2:33" ht="12.75" customHeight="1" x14ac:dyDescent="0.2">
      <c r="B19" s="46"/>
      <c r="D19" s="59"/>
      <c r="E19" s="59"/>
      <c r="F19" s="64"/>
      <c r="G19" s="65"/>
      <c r="H19" s="65"/>
      <c r="I19" s="65"/>
      <c r="J19" s="66"/>
      <c r="K19" s="55"/>
      <c r="L19" s="56"/>
      <c r="M19" s="56"/>
      <c r="N19" s="56"/>
      <c r="O19" s="73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</row>
    <row r="20" spans="2:33" ht="12.75" customHeight="1" x14ac:dyDescent="0.2">
      <c r="B20" s="46"/>
      <c r="D20" s="59"/>
      <c r="E20" s="59"/>
      <c r="F20" s="64"/>
      <c r="G20" s="65"/>
      <c r="H20" s="65"/>
      <c r="I20" s="65"/>
      <c r="J20" s="66"/>
      <c r="K20" s="55"/>
      <c r="L20" s="56"/>
      <c r="M20" s="56"/>
      <c r="N20" s="56"/>
      <c r="O20" s="73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</row>
    <row r="21" spans="2:33" ht="12.75" customHeight="1" x14ac:dyDescent="0.2">
      <c r="B21" s="46"/>
      <c r="D21" s="59"/>
      <c r="E21" s="59"/>
      <c r="F21" s="64"/>
      <c r="G21" s="65"/>
      <c r="H21" s="65"/>
      <c r="I21" s="65"/>
      <c r="J21" s="66"/>
      <c r="K21" s="55"/>
      <c r="L21" s="56"/>
      <c r="M21" s="56"/>
      <c r="N21" s="56"/>
      <c r="O21" s="73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</row>
    <row r="22" spans="2:33" ht="12.75" customHeight="1" x14ac:dyDescent="0.2">
      <c r="B22" s="46"/>
      <c r="D22" s="59"/>
      <c r="E22" s="59"/>
      <c r="F22" s="64"/>
      <c r="G22" s="65"/>
      <c r="H22" s="65"/>
      <c r="I22" s="65"/>
      <c r="J22" s="66"/>
      <c r="K22" s="55"/>
      <c r="L22" s="56"/>
      <c r="M22" s="56"/>
      <c r="N22" s="56"/>
      <c r="O22" s="73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</row>
    <row r="23" spans="2:33" ht="12.75" customHeight="1" thickBot="1" x14ac:dyDescent="0.25">
      <c r="B23" s="47"/>
      <c r="D23" s="60"/>
      <c r="E23" s="60"/>
      <c r="F23" s="67"/>
      <c r="G23" s="68"/>
      <c r="H23" s="68"/>
      <c r="I23" s="68"/>
      <c r="J23" s="69"/>
      <c r="K23" s="9" t="str">
        <f t="shared" ref="K23:AG23" si="10">IF(OR(TRIM(K8)=0,TRIM(K8)=""),"",IFERROR(TRIM(INDEX(QryItemNamed,MATCH(TRIM(K8),ITEM,0),3)),""))</f>
        <v>FT</v>
      </c>
      <c r="L23" s="10" t="str">
        <f t="shared" ref="L23:M23" si="11">IF(OR(TRIM(L8)=0,TRIM(L8)=""),"",IFERROR(TRIM(INDEX(QryItemNamed,MATCH(TRIM(L8),ITEM,0),3)),""))</f>
        <v>EACH</v>
      </c>
      <c r="M23" s="10" t="str">
        <f t="shared" si="11"/>
        <v/>
      </c>
      <c r="N23" s="10" t="str">
        <f t="shared" ref="N23" si="12">IF(OR(TRIM(N8)=0,TRIM(N8)=""),"",IFERROR(TRIM(INDEX(QryItemNamed,MATCH(TRIM(N8),ITEM,0),3)),""))</f>
        <v/>
      </c>
      <c r="O23" s="34" t="str">
        <f t="shared" ref="O23" si="13">IF(OR(TRIM(O8)=0,TRIM(O8)=""),"",IFERROR(TRIM(INDEX(QryItemNamed,MATCH(TRIM(O8),ITEM,0),3)),""))</f>
        <v>MILE</v>
      </c>
      <c r="P23" s="10" t="str">
        <f t="shared" si="10"/>
        <v/>
      </c>
      <c r="Q23" s="10" t="str">
        <f t="shared" si="10"/>
        <v>FT</v>
      </c>
      <c r="R23" s="10" t="str">
        <f t="shared" si="10"/>
        <v/>
      </c>
      <c r="S23" s="10" t="str">
        <f t="shared" si="10"/>
        <v>FT</v>
      </c>
      <c r="T23" s="10" t="str">
        <f t="shared" si="10"/>
        <v>MILE</v>
      </c>
      <c r="U23" s="10" t="str">
        <f t="shared" ref="U23" si="14">IF(OR(TRIM(U8)=0,TRIM(U8)=""),"",IFERROR(TRIM(INDEX(QryItemNamed,MATCH(TRIM(U8),ITEM,0),3)),""))</f>
        <v>MILE</v>
      </c>
      <c r="V23" s="10" t="str">
        <f t="shared" si="10"/>
        <v/>
      </c>
      <c r="W23" s="10" t="str">
        <f t="shared" si="10"/>
        <v>EACH</v>
      </c>
      <c r="X23" s="10" t="str">
        <f t="shared" si="10"/>
        <v>EACH</v>
      </c>
      <c r="Y23" s="10" t="str">
        <f t="shared" si="10"/>
        <v>FT</v>
      </c>
      <c r="Z23" s="10" t="str">
        <f t="shared" si="10"/>
        <v/>
      </c>
      <c r="AA23" s="10" t="str">
        <f t="shared" si="10"/>
        <v/>
      </c>
      <c r="AB23" s="10" t="str">
        <f t="shared" si="10"/>
        <v/>
      </c>
      <c r="AC23" s="10" t="str">
        <f t="shared" si="10"/>
        <v/>
      </c>
      <c r="AD23" s="10" t="str">
        <f t="shared" si="10"/>
        <v/>
      </c>
      <c r="AE23" s="10" t="str">
        <f t="shared" si="10"/>
        <v/>
      </c>
      <c r="AF23" s="10" t="str">
        <f t="shared" si="10"/>
        <v/>
      </c>
      <c r="AG23" s="10" t="str">
        <f t="shared" si="10"/>
        <v/>
      </c>
    </row>
    <row r="24" spans="2:33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35"/>
      <c r="L24" s="11"/>
      <c r="M24" s="11"/>
      <c r="N24" s="11"/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2.75" customHeight="1" x14ac:dyDescent="0.2">
      <c r="B25" s="26">
        <v>1</v>
      </c>
      <c r="D25" s="15" t="s">
        <v>31</v>
      </c>
      <c r="E25" s="15">
        <f>+AI7</f>
        <v>15</v>
      </c>
      <c r="F25" s="16" t="s">
        <v>41</v>
      </c>
      <c r="G25" s="17" t="s">
        <v>42</v>
      </c>
      <c r="H25" s="15"/>
      <c r="I25" s="16" t="s">
        <v>43</v>
      </c>
      <c r="J25" s="18"/>
      <c r="K25" s="36">
        <v>22</v>
      </c>
      <c r="L25" s="15"/>
      <c r="M25" s="15"/>
      <c r="N25" s="15"/>
      <c r="O25" s="3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ht="12.75" customHeight="1" x14ac:dyDescent="0.2">
      <c r="B26" s="26">
        <v>1</v>
      </c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37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ht="12.75" customHeight="1" x14ac:dyDescent="0.2">
      <c r="B27" s="26">
        <v>1</v>
      </c>
      <c r="D27" s="15" t="s">
        <v>32</v>
      </c>
      <c r="E27" s="15">
        <f>+E25</f>
        <v>15</v>
      </c>
      <c r="F27" s="16" t="s">
        <v>41</v>
      </c>
      <c r="G27" s="17" t="s">
        <v>44</v>
      </c>
      <c r="H27" s="15"/>
      <c r="I27" s="16" t="s">
        <v>45</v>
      </c>
      <c r="J27" s="18"/>
      <c r="K27" s="17">
        <f>37+40</f>
        <v>77</v>
      </c>
      <c r="L27" s="17"/>
      <c r="M27" s="15"/>
      <c r="N27" s="15"/>
      <c r="O27" s="17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2:33" ht="12.75" customHeight="1" x14ac:dyDescent="0.2">
      <c r="B28" s="26">
        <v>1</v>
      </c>
      <c r="D28" s="15"/>
      <c r="E28" s="15"/>
      <c r="F28" s="16"/>
      <c r="G28" s="17"/>
      <c r="H28" s="15"/>
      <c r="I28" s="16"/>
      <c r="J28" s="18"/>
      <c r="K28" s="17"/>
      <c r="L28" s="17"/>
      <c r="M28" s="15"/>
      <c r="N28" s="15"/>
      <c r="O28" s="17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ht="12.75" customHeight="1" x14ac:dyDescent="0.2">
      <c r="B29" s="26">
        <v>1</v>
      </c>
      <c r="D29" s="15" t="s">
        <v>33</v>
      </c>
      <c r="E29" s="15">
        <f>+E25</f>
        <v>15</v>
      </c>
      <c r="F29" s="16" t="s">
        <v>46</v>
      </c>
      <c r="G29" s="17" t="s">
        <v>47</v>
      </c>
      <c r="H29" s="15"/>
      <c r="I29" s="16"/>
      <c r="J29" s="18"/>
      <c r="K29" s="17">
        <v>21</v>
      </c>
      <c r="L29" s="17"/>
      <c r="M29" s="38"/>
      <c r="N29" s="38"/>
      <c r="O29" s="17"/>
      <c r="P29" s="38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26">
        <v>1</v>
      </c>
      <c r="D30" s="15"/>
      <c r="E30" s="15"/>
      <c r="F30" s="16"/>
      <c r="G30" s="17"/>
      <c r="H30" s="15"/>
      <c r="I30" s="16"/>
      <c r="J30" s="18"/>
      <c r="K30" s="17"/>
      <c r="L30" s="17"/>
      <c r="M30" s="15"/>
      <c r="N30" s="15"/>
      <c r="O30" s="17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26">
        <v>1</v>
      </c>
      <c r="D31" s="15" t="s">
        <v>34</v>
      </c>
      <c r="E31" s="15">
        <f>+E25</f>
        <v>15</v>
      </c>
      <c r="F31" s="16" t="s">
        <v>46</v>
      </c>
      <c r="G31" s="17" t="s">
        <v>48</v>
      </c>
      <c r="H31" s="15"/>
      <c r="I31" s="16"/>
      <c r="J31" s="18"/>
      <c r="K31" s="17">
        <f>48+44</f>
        <v>92</v>
      </c>
      <c r="L31" s="17"/>
      <c r="M31" s="15"/>
      <c r="N31" s="15"/>
      <c r="O31" s="17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26">
        <v>1</v>
      </c>
      <c r="D32" s="15"/>
      <c r="E32" s="15"/>
      <c r="F32" s="16"/>
      <c r="G32" s="17"/>
      <c r="H32" s="15"/>
      <c r="I32" s="16"/>
      <c r="J32" s="18"/>
      <c r="K32" s="17"/>
      <c r="L32" s="17"/>
      <c r="M32" s="15"/>
      <c r="N32" s="15"/>
      <c r="O32" s="17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ht="12.75" customHeight="1" x14ac:dyDescent="0.2">
      <c r="B33" s="26">
        <v>1</v>
      </c>
      <c r="D33" s="15" t="s">
        <v>35</v>
      </c>
      <c r="E33" s="15">
        <f>+E25</f>
        <v>15</v>
      </c>
      <c r="F33" s="16" t="s">
        <v>46</v>
      </c>
      <c r="G33" s="17" t="s">
        <v>48</v>
      </c>
      <c r="H33" s="15"/>
      <c r="I33" s="16" t="s">
        <v>49</v>
      </c>
      <c r="J33" s="18"/>
      <c r="K33" s="17">
        <v>393</v>
      </c>
      <c r="L33" s="17"/>
      <c r="M33" s="15"/>
      <c r="N33" s="15"/>
      <c r="O33" s="17"/>
      <c r="P33" s="15"/>
      <c r="Q33" s="15"/>
      <c r="R33" s="15"/>
      <c r="S33" s="15"/>
      <c r="T33" s="15"/>
      <c r="U33" s="38"/>
      <c r="V33" s="15"/>
      <c r="W33" s="38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2:33" ht="12.75" customHeight="1" x14ac:dyDescent="0.2">
      <c r="B34" s="26">
        <v>1</v>
      </c>
      <c r="D34" s="15"/>
      <c r="E34" s="15"/>
      <c r="F34" s="16"/>
      <c r="G34" s="17"/>
      <c r="H34" s="15"/>
      <c r="I34" s="16"/>
      <c r="J34" s="18"/>
      <c r="K34" s="17"/>
      <c r="L34" s="17"/>
      <c r="M34" s="15"/>
      <c r="N34" s="15"/>
      <c r="O34" s="17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customHeight="1" x14ac:dyDescent="0.2">
      <c r="B35" s="26">
        <v>1</v>
      </c>
      <c r="D35" s="39" t="s">
        <v>36</v>
      </c>
      <c r="E35" s="15">
        <f>+E25</f>
        <v>15</v>
      </c>
      <c r="F35" s="40" t="s">
        <v>46</v>
      </c>
      <c r="G35" s="41" t="s">
        <v>52</v>
      </c>
      <c r="H35" s="15"/>
      <c r="I35" s="16" t="s">
        <v>49</v>
      </c>
      <c r="J35" s="18"/>
      <c r="K35" s="17">
        <v>42</v>
      </c>
      <c r="L35" s="17"/>
      <c r="M35" s="15"/>
      <c r="N35" s="15"/>
      <c r="O35" s="17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customHeight="1" x14ac:dyDescent="0.2">
      <c r="B36" s="26">
        <v>1</v>
      </c>
      <c r="D36" s="15"/>
      <c r="E36" s="15"/>
      <c r="F36" s="16"/>
      <c r="G36" s="17"/>
      <c r="H36" s="15"/>
      <c r="I36" s="16"/>
      <c r="J36" s="18"/>
      <c r="K36" s="17"/>
      <c r="L36" s="17"/>
      <c r="M36" s="15"/>
      <c r="N36" s="15"/>
      <c r="O36" s="1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ht="12.75" customHeight="1" x14ac:dyDescent="0.2">
      <c r="B37" s="26">
        <v>1</v>
      </c>
      <c r="D37" s="15" t="s">
        <v>37</v>
      </c>
      <c r="E37" s="15">
        <f>+E25</f>
        <v>15</v>
      </c>
      <c r="F37" s="16" t="s">
        <v>46</v>
      </c>
      <c r="G37" s="17" t="s">
        <v>50</v>
      </c>
      <c r="H37" s="15"/>
      <c r="I37" s="16" t="s">
        <v>51</v>
      </c>
      <c r="J37" s="18"/>
      <c r="K37" s="17"/>
      <c r="L37" s="17">
        <v>2</v>
      </c>
      <c r="M37" s="15"/>
      <c r="N37" s="15"/>
      <c r="O37" s="17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customHeight="1" x14ac:dyDescent="0.2">
      <c r="B38" s="26">
        <v>1</v>
      </c>
      <c r="D38" s="15"/>
      <c r="E38" s="15"/>
      <c r="F38" s="16"/>
      <c r="G38" s="17"/>
      <c r="H38" s="15"/>
      <c r="I38" s="16"/>
      <c r="J38" s="18"/>
      <c r="K38" s="17"/>
      <c r="L38" s="17"/>
      <c r="M38" s="15"/>
      <c r="N38" s="15"/>
      <c r="O38" s="17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2:33" ht="12.75" customHeight="1" x14ac:dyDescent="0.2">
      <c r="B39" s="26">
        <v>1</v>
      </c>
      <c r="D39" s="15" t="s">
        <v>38</v>
      </c>
      <c r="E39" s="15">
        <f>+E25</f>
        <v>15</v>
      </c>
      <c r="F39" s="16" t="s">
        <v>46</v>
      </c>
      <c r="G39" s="17" t="s">
        <v>49</v>
      </c>
      <c r="H39" s="15"/>
      <c r="I39" s="16"/>
      <c r="J39" s="18"/>
      <c r="K39" s="17">
        <v>25</v>
      </c>
      <c r="L39" s="17"/>
      <c r="M39" s="15"/>
      <c r="N39" s="15"/>
      <c r="O39" s="17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2:33" ht="12.75" customHeight="1" x14ac:dyDescent="0.2">
      <c r="B40" s="26">
        <v>1</v>
      </c>
      <c r="D40" s="15"/>
      <c r="E40" s="15"/>
      <c r="F40" s="16"/>
      <c r="G40" s="17"/>
      <c r="H40" s="15"/>
      <c r="I40" s="16"/>
      <c r="J40" s="18"/>
      <c r="K40" s="17"/>
      <c r="L40" s="17"/>
      <c r="M40" s="15"/>
      <c r="N40" s="15"/>
      <c r="O40" s="17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2:33" ht="12.75" customHeight="1" x14ac:dyDescent="0.2">
      <c r="B41" s="26">
        <v>1</v>
      </c>
      <c r="D41" s="15" t="s">
        <v>39</v>
      </c>
      <c r="E41" s="15">
        <f>+E25</f>
        <v>15</v>
      </c>
      <c r="F41" s="16" t="s">
        <v>46</v>
      </c>
      <c r="G41" s="17" t="s">
        <v>53</v>
      </c>
      <c r="H41" s="15"/>
      <c r="I41" s="16"/>
      <c r="J41" s="18"/>
      <c r="K41" s="17">
        <v>96</v>
      </c>
      <c r="L41" s="17"/>
      <c r="M41" s="15"/>
      <c r="N41" s="15"/>
      <c r="O41" s="17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customHeight="1" x14ac:dyDescent="0.2">
      <c r="B42" s="26">
        <v>1</v>
      </c>
      <c r="D42" s="15"/>
      <c r="E42" s="15"/>
      <c r="F42" s="16"/>
      <c r="G42" s="17"/>
      <c r="H42" s="15"/>
      <c r="I42" s="16"/>
      <c r="J42" s="18"/>
      <c r="K42" s="17"/>
      <c r="L42" s="17"/>
      <c r="M42" s="15"/>
      <c r="N42" s="15"/>
      <c r="O42" s="17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customHeight="1" x14ac:dyDescent="0.2">
      <c r="B43" s="26">
        <v>1</v>
      </c>
      <c r="D43" s="15" t="s">
        <v>40</v>
      </c>
      <c r="E43" s="15">
        <f>+E25</f>
        <v>15</v>
      </c>
      <c r="F43" s="16" t="s">
        <v>54</v>
      </c>
      <c r="G43" s="17" t="s">
        <v>55</v>
      </c>
      <c r="H43" s="15"/>
      <c r="I43" s="16" t="s">
        <v>56</v>
      </c>
      <c r="J43" s="18"/>
      <c r="K43" s="17">
        <v>105</v>
      </c>
      <c r="L43" s="17"/>
      <c r="M43" s="15"/>
      <c r="N43" s="15"/>
      <c r="O43" s="17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2:33" ht="12.75" customHeight="1" x14ac:dyDescent="0.2">
      <c r="B44" s="26">
        <v>1</v>
      </c>
      <c r="D44" s="15"/>
      <c r="E44" s="15"/>
      <c r="F44" s="16"/>
      <c r="G44" s="17"/>
      <c r="H44" s="15"/>
      <c r="I44" s="16"/>
      <c r="J44" s="18"/>
      <c r="K44" s="17"/>
      <c r="L44" s="17"/>
      <c r="M44" s="15"/>
      <c r="N44" s="15"/>
      <c r="O44" s="17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2:33" ht="12.75" customHeight="1" x14ac:dyDescent="0.2">
      <c r="B45" s="26">
        <v>1</v>
      </c>
      <c r="D45" s="15" t="s">
        <v>87</v>
      </c>
      <c r="E45" s="15">
        <f>E25</f>
        <v>15</v>
      </c>
      <c r="F45" s="16" t="s">
        <v>46</v>
      </c>
      <c r="G45" s="17" t="s">
        <v>89</v>
      </c>
      <c r="H45" s="15"/>
      <c r="I45" s="16"/>
      <c r="J45" s="18"/>
      <c r="K45" s="17"/>
      <c r="L45" s="17">
        <v>1</v>
      </c>
      <c r="M45" s="15"/>
      <c r="N45" s="15"/>
      <c r="O45" s="17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2:33" ht="12.75" customHeight="1" x14ac:dyDescent="0.2">
      <c r="B46" s="26">
        <v>1</v>
      </c>
      <c r="D46" s="15"/>
      <c r="E46" s="15"/>
      <c r="F46" s="16"/>
      <c r="G46" s="17"/>
      <c r="H46" s="15"/>
      <c r="I46" s="16"/>
      <c r="J46" s="18"/>
      <c r="K46" s="17"/>
      <c r="L46" s="17"/>
      <c r="M46" s="15"/>
      <c r="N46" s="15"/>
      <c r="O46" s="17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2:33" ht="12.75" customHeight="1" x14ac:dyDescent="0.2">
      <c r="B47" s="26">
        <v>1</v>
      </c>
      <c r="D47" s="15" t="s">
        <v>88</v>
      </c>
      <c r="E47" s="15">
        <f>E25</f>
        <v>15</v>
      </c>
      <c r="F47" s="16" t="s">
        <v>46</v>
      </c>
      <c r="G47" s="17" t="s">
        <v>90</v>
      </c>
      <c r="H47" s="15"/>
      <c r="I47" s="16"/>
      <c r="J47" s="18"/>
      <c r="K47" s="17"/>
      <c r="L47" s="17">
        <v>1</v>
      </c>
      <c r="M47" s="15"/>
      <c r="N47" s="15"/>
      <c r="O47" s="17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customHeight="1" x14ac:dyDescent="0.2">
      <c r="B48" s="26">
        <v>1</v>
      </c>
      <c r="D48" s="15"/>
      <c r="E48" s="15"/>
      <c r="F48" s="16"/>
      <c r="G48" s="17"/>
      <c r="H48" s="15"/>
      <c r="I48" s="16"/>
      <c r="J48" s="18"/>
      <c r="K48" s="17"/>
      <c r="L48" s="17"/>
      <c r="M48" s="15"/>
      <c r="N48" s="15"/>
      <c r="O48" s="17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customHeight="1" x14ac:dyDescent="0.2">
      <c r="B49" s="26">
        <v>1</v>
      </c>
      <c r="D49" s="15" t="s">
        <v>97</v>
      </c>
      <c r="E49" s="15">
        <f>+E47</f>
        <v>15</v>
      </c>
      <c r="F49" s="16" t="str">
        <f>+F47</f>
        <v>SIXTH</v>
      </c>
      <c r="G49" s="17" t="str">
        <f>+G45</f>
        <v>105+50.47</v>
      </c>
      <c r="H49" s="15"/>
      <c r="I49" s="16"/>
      <c r="J49" s="18"/>
      <c r="K49" s="17"/>
      <c r="L49" s="17">
        <v>1</v>
      </c>
      <c r="M49" s="15"/>
      <c r="N49" s="15"/>
      <c r="O49" s="17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customHeight="1" x14ac:dyDescent="0.2">
      <c r="B50" s="26">
        <v>1</v>
      </c>
      <c r="D50" s="15"/>
      <c r="E50" s="15"/>
      <c r="F50" s="16"/>
      <c r="G50" s="17"/>
      <c r="H50" s="15"/>
      <c r="I50" s="16"/>
      <c r="J50" s="18"/>
      <c r="K50" s="17"/>
      <c r="L50" s="17"/>
      <c r="M50" s="15"/>
      <c r="N50" s="15"/>
      <c r="O50" s="17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customHeight="1" x14ac:dyDescent="0.2">
      <c r="B51" s="26">
        <v>1</v>
      </c>
      <c r="D51" s="15" t="s">
        <v>57</v>
      </c>
      <c r="E51" s="15">
        <f>+E43+1</f>
        <v>16</v>
      </c>
      <c r="F51" s="16" t="s">
        <v>41</v>
      </c>
      <c r="G51" s="17" t="s">
        <v>62</v>
      </c>
      <c r="H51" s="15"/>
      <c r="I51" s="16" t="s">
        <v>61</v>
      </c>
      <c r="J51" s="18"/>
      <c r="K51" s="17"/>
      <c r="L51" s="17"/>
      <c r="M51" s="15"/>
      <c r="N51" s="15"/>
      <c r="O51" s="17"/>
      <c r="P51" s="15"/>
      <c r="Q51" s="15"/>
      <c r="R51" s="15"/>
      <c r="S51" s="15">
        <f>39+38</f>
        <v>77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customHeight="1" x14ac:dyDescent="0.2">
      <c r="B52" s="26">
        <v>1</v>
      </c>
      <c r="D52" s="15"/>
      <c r="E52" s="15"/>
      <c r="F52" s="16"/>
      <c r="G52" s="17"/>
      <c r="H52" s="15"/>
      <c r="I52" s="16"/>
      <c r="J52" s="18"/>
      <c r="K52" s="17"/>
      <c r="L52" s="17"/>
      <c r="M52" s="15"/>
      <c r="N52" s="15"/>
      <c r="O52" s="17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customHeight="1" x14ac:dyDescent="0.2">
      <c r="B53" s="26">
        <v>1</v>
      </c>
      <c r="D53" s="15" t="s">
        <v>58</v>
      </c>
      <c r="E53" s="15">
        <f>+E43+1</f>
        <v>16</v>
      </c>
      <c r="F53" s="16" t="s">
        <v>46</v>
      </c>
      <c r="G53" s="17" t="s">
        <v>64</v>
      </c>
      <c r="H53" s="15"/>
      <c r="I53" s="16" t="s">
        <v>65</v>
      </c>
      <c r="J53" s="18"/>
      <c r="K53" s="17"/>
      <c r="L53" s="17"/>
      <c r="M53" s="15"/>
      <c r="N53" s="15"/>
      <c r="O53" s="17"/>
      <c r="P53" s="15"/>
      <c r="Q53" s="15"/>
      <c r="R53" s="15"/>
      <c r="S53" s="15">
        <f>48+45</f>
        <v>93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customHeight="1" x14ac:dyDescent="0.2">
      <c r="B54" s="26">
        <v>1</v>
      </c>
      <c r="D54" s="15"/>
      <c r="E54" s="15"/>
      <c r="F54" s="16"/>
      <c r="G54" s="17"/>
      <c r="H54" s="15"/>
      <c r="I54" s="16"/>
      <c r="J54" s="18"/>
      <c r="K54" s="17"/>
      <c r="L54" s="17"/>
      <c r="M54" s="15"/>
      <c r="N54" s="15"/>
      <c r="O54" s="17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customHeight="1" x14ac:dyDescent="0.2">
      <c r="B55" s="26">
        <v>1</v>
      </c>
      <c r="D55" s="15" t="s">
        <v>59</v>
      </c>
      <c r="E55" s="15">
        <f>+E43+1</f>
        <v>16</v>
      </c>
      <c r="F55" s="16" t="s">
        <v>41</v>
      </c>
      <c r="G55" s="17" t="s">
        <v>63</v>
      </c>
      <c r="H55" s="15"/>
      <c r="I55" s="16"/>
      <c r="J55" s="18"/>
      <c r="K55" s="17"/>
      <c r="L55" s="17"/>
      <c r="M55" s="15"/>
      <c r="N55" s="15"/>
      <c r="O55" s="17"/>
      <c r="P55" s="15"/>
      <c r="Q55" s="15">
        <v>26</v>
      </c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customHeight="1" x14ac:dyDescent="0.2">
      <c r="B56" s="26">
        <v>1</v>
      </c>
      <c r="D56" s="15"/>
      <c r="E56" s="15"/>
      <c r="F56" s="16"/>
      <c r="G56" s="17"/>
      <c r="H56" s="15"/>
      <c r="I56" s="16"/>
      <c r="J56" s="18"/>
      <c r="K56" s="17"/>
      <c r="L56" s="17"/>
      <c r="M56" s="15"/>
      <c r="N56" s="15"/>
      <c r="O56" s="17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customHeight="1" x14ac:dyDescent="0.2">
      <c r="B57" s="26">
        <v>1</v>
      </c>
      <c r="D57" s="15" t="s">
        <v>60</v>
      </c>
      <c r="E57" s="15">
        <f>+E43+1</f>
        <v>16</v>
      </c>
      <c r="F57" s="16" t="s">
        <v>46</v>
      </c>
      <c r="G57" s="17" t="s">
        <v>47</v>
      </c>
      <c r="H57" s="15"/>
      <c r="I57" s="16"/>
      <c r="J57" s="18"/>
      <c r="K57" s="17"/>
      <c r="L57" s="17"/>
      <c r="M57" s="15"/>
      <c r="N57" s="15"/>
      <c r="O57" s="17"/>
      <c r="P57" s="15"/>
      <c r="Q57" s="15">
        <v>11</v>
      </c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customHeight="1" x14ac:dyDescent="0.2">
      <c r="B58" s="26">
        <v>1</v>
      </c>
      <c r="D58" s="15"/>
      <c r="E58" s="15"/>
      <c r="F58" s="16"/>
      <c r="G58" s="17"/>
      <c r="H58" s="15"/>
      <c r="I58" s="16"/>
      <c r="J58" s="18"/>
      <c r="K58" s="17"/>
      <c r="L58" s="17"/>
      <c r="M58" s="15"/>
      <c r="N58" s="15"/>
      <c r="O58" s="17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customHeight="1" x14ac:dyDescent="0.2">
      <c r="B59" s="26">
        <v>1</v>
      </c>
      <c r="D59" s="15" t="s">
        <v>67</v>
      </c>
      <c r="E59" s="15">
        <f>+E43+1</f>
        <v>16</v>
      </c>
      <c r="F59" s="16" t="s">
        <v>46</v>
      </c>
      <c r="G59" s="17" t="s">
        <v>47</v>
      </c>
      <c r="H59" s="15"/>
      <c r="I59" s="16" t="s">
        <v>69</v>
      </c>
      <c r="J59" s="18"/>
      <c r="K59" s="17"/>
      <c r="L59" s="17"/>
      <c r="M59" s="15"/>
      <c r="N59" s="15"/>
      <c r="O59" s="37">
        <f>356/5280</f>
        <v>6.7424242424242428E-2</v>
      </c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customHeight="1" x14ac:dyDescent="0.2">
      <c r="B60" s="26">
        <v>1</v>
      </c>
      <c r="D60" s="15"/>
      <c r="E60" s="15"/>
      <c r="F60" s="16"/>
      <c r="G60" s="17"/>
      <c r="H60" s="15"/>
      <c r="I60" s="16"/>
      <c r="J60" s="18"/>
      <c r="K60" s="17"/>
      <c r="L60" s="17"/>
      <c r="M60" s="15"/>
      <c r="N60" s="15"/>
      <c r="O60" s="37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customHeight="1" x14ac:dyDescent="0.2">
      <c r="B61" s="26">
        <v>1</v>
      </c>
      <c r="D61" s="15" t="s">
        <v>66</v>
      </c>
      <c r="E61" s="15">
        <f>+E43+1</f>
        <v>16</v>
      </c>
      <c r="F61" s="16" t="s">
        <v>46</v>
      </c>
      <c r="G61" s="17" t="s">
        <v>68</v>
      </c>
      <c r="H61" s="15"/>
      <c r="I61" s="16" t="s">
        <v>69</v>
      </c>
      <c r="J61" s="18"/>
      <c r="K61" s="17"/>
      <c r="L61" s="17"/>
      <c r="M61" s="15"/>
      <c r="N61" s="15"/>
      <c r="O61" s="37">
        <f>315/5280</f>
        <v>5.9659090909090912E-2</v>
      </c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customHeight="1" x14ac:dyDescent="0.2">
      <c r="B62" s="26">
        <v>1</v>
      </c>
      <c r="D62" s="15"/>
      <c r="E62" s="15"/>
      <c r="F62" s="16"/>
      <c r="G62" s="17"/>
      <c r="H62" s="15"/>
      <c r="I62" s="16"/>
      <c r="J62" s="18"/>
      <c r="K62" s="17"/>
      <c r="L62" s="17"/>
      <c r="M62" s="15"/>
      <c r="N62" s="15"/>
      <c r="O62" s="17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customHeight="1" x14ac:dyDescent="0.2">
      <c r="B63" s="26">
        <v>1</v>
      </c>
      <c r="D63" s="15" t="s">
        <v>70</v>
      </c>
      <c r="E63" s="15">
        <f>+E43+1</f>
        <v>16</v>
      </c>
      <c r="F63" s="16" t="s">
        <v>46</v>
      </c>
      <c r="G63" s="17" t="s">
        <v>69</v>
      </c>
      <c r="H63" s="15"/>
      <c r="I63" s="16"/>
      <c r="J63" s="18"/>
      <c r="K63" s="17"/>
      <c r="L63" s="17"/>
      <c r="M63" s="15"/>
      <c r="N63" s="15"/>
      <c r="O63" s="17"/>
      <c r="P63" s="15"/>
      <c r="Q63" s="15">
        <v>13</v>
      </c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customHeight="1" x14ac:dyDescent="0.2">
      <c r="B64" s="26">
        <v>1</v>
      </c>
      <c r="D64" s="15"/>
      <c r="E64" s="15"/>
      <c r="F64" s="16"/>
      <c r="G64" s="17"/>
      <c r="H64" s="15"/>
      <c r="I64" s="16"/>
      <c r="J64" s="18"/>
      <c r="K64" s="17"/>
      <c r="L64" s="17"/>
      <c r="M64" s="15"/>
      <c r="N64" s="15"/>
      <c r="O64" s="17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customHeight="1" x14ac:dyDescent="0.2">
      <c r="B65" s="26">
        <v>1</v>
      </c>
      <c r="D65" s="15" t="s">
        <v>71</v>
      </c>
      <c r="E65" s="15">
        <f>+E43+1</f>
        <v>16</v>
      </c>
      <c r="F65" s="16" t="s">
        <v>46</v>
      </c>
      <c r="G65" s="17" t="s">
        <v>76</v>
      </c>
      <c r="H65" s="15"/>
      <c r="I65" s="16" t="s">
        <v>77</v>
      </c>
      <c r="J65" s="18"/>
      <c r="K65" s="17"/>
      <c r="L65" s="17"/>
      <c r="M65" s="15"/>
      <c r="N65" s="15"/>
      <c r="O65" s="17"/>
      <c r="P65" s="15"/>
      <c r="Q65" s="15"/>
      <c r="R65" s="15"/>
      <c r="S65" s="15">
        <f>44+51</f>
        <v>95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customHeight="1" x14ac:dyDescent="0.2">
      <c r="B66" s="26">
        <v>1</v>
      </c>
      <c r="D66" s="15"/>
      <c r="E66" s="15"/>
      <c r="F66" s="16"/>
      <c r="G66" s="17"/>
      <c r="H66" s="15"/>
      <c r="I66" s="16"/>
      <c r="J66" s="18"/>
      <c r="K66" s="17"/>
      <c r="L66" s="17"/>
      <c r="M66" s="15"/>
      <c r="N66" s="15"/>
      <c r="O66" s="17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customHeight="1" x14ac:dyDescent="0.2">
      <c r="B67" s="26">
        <v>1</v>
      </c>
      <c r="D67" s="15" t="s">
        <v>72</v>
      </c>
      <c r="E67" s="15">
        <f>+E43+1</f>
        <v>16</v>
      </c>
      <c r="F67" s="16" t="s">
        <v>54</v>
      </c>
      <c r="G67" s="17" t="s">
        <v>78</v>
      </c>
      <c r="H67" s="15"/>
      <c r="I67" s="16" t="s">
        <v>79</v>
      </c>
      <c r="J67" s="18"/>
      <c r="K67" s="17"/>
      <c r="L67" s="17"/>
      <c r="M67" s="15"/>
      <c r="N67" s="15"/>
      <c r="O67" s="17"/>
      <c r="P67" s="15"/>
      <c r="Q67" s="15"/>
      <c r="R67" s="15"/>
      <c r="S67" s="15">
        <f>40+40</f>
        <v>80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customHeight="1" x14ac:dyDescent="0.2">
      <c r="B68" s="26">
        <v>1</v>
      </c>
      <c r="D68" s="15"/>
      <c r="E68" s="15"/>
      <c r="F68" s="16"/>
      <c r="G68" s="17"/>
      <c r="H68" s="15"/>
      <c r="I68" s="16"/>
      <c r="J68" s="18"/>
      <c r="K68" s="17"/>
      <c r="L68" s="17"/>
      <c r="M68" s="15"/>
      <c r="N68" s="15"/>
      <c r="O68" s="17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customHeight="1" x14ac:dyDescent="0.2">
      <c r="B69" s="26">
        <v>1</v>
      </c>
      <c r="D69" s="15" t="s">
        <v>74</v>
      </c>
      <c r="E69" s="15">
        <f>+E43+1</f>
        <v>16</v>
      </c>
      <c r="F69" s="16" t="s">
        <v>46</v>
      </c>
      <c r="G69" s="17" t="s">
        <v>69</v>
      </c>
      <c r="H69" s="15"/>
      <c r="I69" s="16" t="s">
        <v>75</v>
      </c>
      <c r="J69" s="18"/>
      <c r="K69" s="17"/>
      <c r="L69" s="17"/>
      <c r="M69" s="15"/>
      <c r="N69" s="15"/>
      <c r="O69" s="17"/>
      <c r="P69" s="15"/>
      <c r="Q69" s="15"/>
      <c r="R69" s="15"/>
      <c r="S69" s="15"/>
      <c r="T69" s="15"/>
      <c r="U69" s="15"/>
      <c r="V69" s="15"/>
      <c r="W69" s="15"/>
      <c r="X69" s="15"/>
      <c r="Y69" s="15">
        <v>114</v>
      </c>
      <c r="Z69" s="15"/>
      <c r="AA69" s="15"/>
      <c r="AB69" s="15"/>
      <c r="AC69" s="15"/>
      <c r="AD69" s="15"/>
      <c r="AE69" s="15"/>
      <c r="AF69" s="15"/>
      <c r="AG69" s="15"/>
    </row>
    <row r="70" spans="2:33" ht="12.75" customHeight="1" x14ac:dyDescent="0.2">
      <c r="B70" s="26">
        <v>1</v>
      </c>
      <c r="D70" s="15"/>
      <c r="E70" s="15"/>
      <c r="F70" s="16"/>
      <c r="G70" s="17"/>
      <c r="H70" s="15"/>
      <c r="I70" s="16"/>
      <c r="J70" s="18"/>
      <c r="K70" s="17"/>
      <c r="L70" s="17"/>
      <c r="M70" s="15"/>
      <c r="N70" s="15"/>
      <c r="O70" s="17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customHeight="1" x14ac:dyDescent="0.2">
      <c r="B71" s="26">
        <v>1</v>
      </c>
      <c r="D71" s="15" t="s">
        <v>80</v>
      </c>
      <c r="E71" s="15">
        <f>+E43+1</f>
        <v>16</v>
      </c>
      <c r="F71" s="16" t="s">
        <v>46</v>
      </c>
      <c r="G71" s="17" t="s">
        <v>83</v>
      </c>
      <c r="H71" s="15"/>
      <c r="I71" s="16"/>
      <c r="J71" s="18"/>
      <c r="K71" s="17"/>
      <c r="L71" s="17"/>
      <c r="M71" s="15"/>
      <c r="N71" s="15"/>
      <c r="O71" s="17"/>
      <c r="P71" s="15"/>
      <c r="Q71" s="15"/>
      <c r="R71" s="15"/>
      <c r="S71" s="15"/>
      <c r="T71" s="15"/>
      <c r="U71" s="15"/>
      <c r="V71" s="15"/>
      <c r="W71" s="15">
        <v>1</v>
      </c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customHeight="1" x14ac:dyDescent="0.2">
      <c r="B72" s="26">
        <v>1</v>
      </c>
      <c r="D72" s="15"/>
      <c r="E72" s="15"/>
      <c r="F72" s="16"/>
      <c r="G72" s="17"/>
      <c r="H72" s="15"/>
      <c r="I72" s="16"/>
      <c r="J72" s="18"/>
      <c r="K72" s="17"/>
      <c r="L72" s="17"/>
      <c r="M72" s="15"/>
      <c r="N72" s="15"/>
      <c r="O72" s="17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customHeight="1" x14ac:dyDescent="0.2">
      <c r="B73" s="26">
        <v>1</v>
      </c>
      <c r="D73" s="15" t="s">
        <v>81</v>
      </c>
      <c r="E73" s="15">
        <f>+E43+1</f>
        <v>16</v>
      </c>
      <c r="F73" s="16" t="s">
        <v>46</v>
      </c>
      <c r="G73" s="17" t="s">
        <v>84</v>
      </c>
      <c r="H73" s="15"/>
      <c r="I73" s="16"/>
      <c r="J73" s="18"/>
      <c r="K73" s="17"/>
      <c r="L73" s="17"/>
      <c r="M73" s="15"/>
      <c r="N73" s="15"/>
      <c r="O73" s="17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customHeight="1" x14ac:dyDescent="0.2">
      <c r="B74" s="26">
        <v>1</v>
      </c>
      <c r="D74" s="15"/>
      <c r="E74" s="15"/>
      <c r="F74" s="16"/>
      <c r="G74" s="17"/>
      <c r="H74" s="15"/>
      <c r="I74" s="16"/>
      <c r="J74" s="18"/>
      <c r="K74" s="17"/>
      <c r="L74" s="17"/>
      <c r="M74" s="15"/>
      <c r="N74" s="15"/>
      <c r="O74" s="17"/>
      <c r="P74" s="15"/>
      <c r="Q74" s="15"/>
      <c r="R74" s="15"/>
      <c r="S74" s="15"/>
      <c r="T74" s="15"/>
      <c r="U74" s="15"/>
      <c r="V74" s="15"/>
      <c r="W74" s="15">
        <v>1</v>
      </c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customHeight="1" x14ac:dyDescent="0.2">
      <c r="B75" s="26">
        <v>1</v>
      </c>
      <c r="D75" s="15" t="s">
        <v>85</v>
      </c>
      <c r="E75" s="15">
        <f>+E43+1</f>
        <v>16</v>
      </c>
      <c r="F75" s="16" t="s">
        <v>46</v>
      </c>
      <c r="G75" s="17" t="s">
        <v>47</v>
      </c>
      <c r="H75" s="15"/>
      <c r="I75" s="16" t="s">
        <v>86</v>
      </c>
      <c r="J75" s="18"/>
      <c r="K75" s="17"/>
      <c r="L75" s="17"/>
      <c r="M75" s="15"/>
      <c r="N75" s="15"/>
      <c r="O75" s="17"/>
      <c r="P75" s="15"/>
      <c r="Q75" s="15"/>
      <c r="R75" s="15"/>
      <c r="S75" s="15"/>
      <c r="T75" s="15"/>
      <c r="U75" s="43">
        <f>125/5280</f>
        <v>2.3674242424242424E-2</v>
      </c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26">
        <v>1</v>
      </c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7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26">
        <v>1</v>
      </c>
      <c r="D77" s="15" t="s">
        <v>73</v>
      </c>
      <c r="E77" s="15">
        <f>+E43+1</f>
        <v>16</v>
      </c>
      <c r="F77" s="16" t="s">
        <v>46</v>
      </c>
      <c r="G77" s="17" t="s">
        <v>86</v>
      </c>
      <c r="H77" s="15"/>
      <c r="I77" s="16"/>
      <c r="J77" s="18"/>
      <c r="K77" s="17"/>
      <c r="L77" s="17"/>
      <c r="M77" s="15"/>
      <c r="N77" s="15"/>
      <c r="O77" s="17"/>
      <c r="P77" s="15"/>
      <c r="Q77" s="15">
        <v>13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26">
        <v>1</v>
      </c>
      <c r="D78" s="15"/>
      <c r="E78" s="15"/>
      <c r="F78" s="16"/>
      <c r="G78" s="17"/>
      <c r="H78" s="15"/>
      <c r="I78" s="16"/>
      <c r="J78" s="18"/>
      <c r="K78" s="17"/>
      <c r="L78" s="17"/>
      <c r="M78" s="15"/>
      <c r="N78" s="15"/>
      <c r="O78" s="17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26">
        <v>1</v>
      </c>
      <c r="D79" s="15" t="s">
        <v>92</v>
      </c>
      <c r="E79" s="15">
        <f>+E43+1</f>
        <v>16</v>
      </c>
      <c r="F79" s="16" t="s">
        <v>54</v>
      </c>
      <c r="G79" s="17" t="s">
        <v>95</v>
      </c>
      <c r="H79" s="15"/>
      <c r="I79" s="16"/>
      <c r="J79" s="18"/>
      <c r="K79" s="17"/>
      <c r="L79" s="17"/>
      <c r="M79" s="15"/>
      <c r="N79" s="15"/>
      <c r="O79" s="17"/>
      <c r="P79" s="15"/>
      <c r="Q79" s="15"/>
      <c r="R79" s="15"/>
      <c r="S79" s="15"/>
      <c r="T79" s="15"/>
      <c r="U79" s="15"/>
      <c r="V79" s="15"/>
      <c r="W79" s="15"/>
      <c r="X79" s="15">
        <v>1</v>
      </c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26">
        <v>1</v>
      </c>
      <c r="D80" s="15"/>
      <c r="E80" s="15"/>
      <c r="F80" s="16"/>
      <c r="G80" s="17"/>
      <c r="H80" s="15"/>
      <c r="I80" s="16"/>
      <c r="J80" s="18"/>
      <c r="K80" s="17"/>
      <c r="L80" s="17"/>
      <c r="M80" s="15"/>
      <c r="N80" s="15"/>
      <c r="O80" s="17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customHeight="1" x14ac:dyDescent="0.2">
      <c r="B81" s="26">
        <v>1</v>
      </c>
      <c r="D81" s="15" t="s">
        <v>91</v>
      </c>
      <c r="E81" s="15">
        <f>+E43+1</f>
        <v>16</v>
      </c>
      <c r="F81" s="16" t="s">
        <v>54</v>
      </c>
      <c r="G81" s="17" t="s">
        <v>96</v>
      </c>
      <c r="H81" s="15"/>
      <c r="I81" s="16"/>
      <c r="J81" s="18"/>
      <c r="K81" s="17"/>
      <c r="L81" s="17"/>
      <c r="M81" s="15"/>
      <c r="N81" s="15"/>
      <c r="O81" s="17"/>
      <c r="P81" s="15"/>
      <c r="Q81" s="15"/>
      <c r="R81" s="15"/>
      <c r="S81" s="15"/>
      <c r="T81" s="15"/>
      <c r="U81" s="15"/>
      <c r="V81" s="15"/>
      <c r="W81" s="15"/>
      <c r="X81" s="15">
        <v>1</v>
      </c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26">
        <v>1</v>
      </c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7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x14ac:dyDescent="0.2">
      <c r="B83" s="26">
        <v>1</v>
      </c>
      <c r="D83" s="15" t="s">
        <v>93</v>
      </c>
      <c r="E83" s="15">
        <f>+E43+1</f>
        <v>16</v>
      </c>
      <c r="F83" s="16" t="s">
        <v>46</v>
      </c>
      <c r="G83" s="17" t="s">
        <v>94</v>
      </c>
      <c r="H83" s="15"/>
      <c r="I83" s="16"/>
      <c r="J83" s="18"/>
      <c r="K83" s="17"/>
      <c r="L83" s="17"/>
      <c r="M83" s="15"/>
      <c r="N83" s="15"/>
      <c r="O83" s="17"/>
      <c r="P83" s="15"/>
      <c r="Q83" s="15"/>
      <c r="R83" s="15"/>
      <c r="S83" s="15"/>
      <c r="T83" s="15"/>
      <c r="U83" s="15"/>
      <c r="V83" s="15"/>
      <c r="W83" s="15"/>
      <c r="X83" s="15">
        <v>2</v>
      </c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26">
        <v>1</v>
      </c>
      <c r="D84" s="15"/>
      <c r="E84" s="15"/>
      <c r="F84" s="16"/>
      <c r="G84" s="17"/>
      <c r="H84" s="15"/>
      <c r="I84" s="16"/>
      <c r="J84" s="18"/>
      <c r="K84" s="17"/>
      <c r="L84" s="17"/>
      <c r="M84" s="15"/>
      <c r="N84" s="15"/>
      <c r="O84" s="17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2:33" ht="12.75" customHeight="1" x14ac:dyDescent="0.2">
      <c r="B85" s="26">
        <v>1</v>
      </c>
      <c r="D85" s="15" t="s">
        <v>98</v>
      </c>
      <c r="E85" s="15">
        <v>16</v>
      </c>
      <c r="F85" s="16" t="s">
        <v>41</v>
      </c>
      <c r="G85" s="17" t="s">
        <v>99</v>
      </c>
      <c r="H85" s="15"/>
      <c r="I85" s="16" t="s">
        <v>100</v>
      </c>
      <c r="J85" s="18"/>
      <c r="K85" s="17"/>
      <c r="L85" s="17"/>
      <c r="M85" s="15"/>
      <c r="N85" s="15"/>
      <c r="O85" s="17"/>
      <c r="P85" s="15"/>
      <c r="Q85" s="15"/>
      <c r="R85" s="15"/>
      <c r="S85" s="15"/>
      <c r="T85" s="15">
        <v>0.01</v>
      </c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2:33" ht="12.75" customHeight="1" x14ac:dyDescent="0.2">
      <c r="B86" s="26">
        <v>1</v>
      </c>
      <c r="D86" s="15"/>
      <c r="E86" s="15"/>
      <c r="F86" s="16"/>
      <c r="G86" s="17"/>
      <c r="H86" s="15"/>
      <c r="I86" s="16"/>
      <c r="J86" s="18"/>
      <c r="K86" s="17"/>
      <c r="L86" s="17"/>
      <c r="M86" s="15"/>
      <c r="N86" s="15"/>
      <c r="O86" s="17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2:33" ht="12.75" customHeight="1" thickBot="1" x14ac:dyDescent="0.25">
      <c r="B87" s="26">
        <v>1</v>
      </c>
      <c r="D87" s="15"/>
      <c r="E87" s="15"/>
      <c r="F87" s="16"/>
      <c r="G87" s="17"/>
      <c r="H87" s="15"/>
      <c r="I87" s="16"/>
      <c r="J87" s="18"/>
      <c r="K87" s="17"/>
      <c r="L87" s="17"/>
      <c r="M87" s="15"/>
      <c r="N87" s="15"/>
      <c r="O87" s="17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2:33" ht="12.75" customHeight="1" x14ac:dyDescent="0.2">
      <c r="B88" s="5" t="s">
        <v>11</v>
      </c>
      <c r="D88" s="48" t="s">
        <v>2</v>
      </c>
      <c r="E88" s="49"/>
      <c r="F88" s="49"/>
      <c r="G88" s="49"/>
      <c r="H88" s="49"/>
      <c r="I88" s="49"/>
      <c r="J88" s="50"/>
      <c r="K88" s="19">
        <f>IF(K8="","",IF(OR(K23="", K23="LS", K23="LUMP"),IF(SUM(COUNTIF(K24:K87,"LS")+COUNTIF(K24:K87,"LUMP"))&gt;0,"LS",""),IF(SUM(K24:K87)&gt;0,ROUNDUP(SUM(K24:K87),0),"")))</f>
        <v>873</v>
      </c>
      <c r="L88" s="19">
        <f>IF(L8="","",IF(OR(L23="", L23="LS", L23="LUMP"),IF(SUM(COUNTIF(L24:L87,"LS")+COUNTIF(L24:L87,"LUMP"))&gt;0,"LS",""),IF(SUM(L24:L87)&gt;0,ROUNDUP(SUM(L24:L87),0),"")))</f>
        <v>5</v>
      </c>
      <c r="M88" s="19" t="str">
        <f>IF(M8="","",IF(OR(M23="", M23="LS", M23="LUMP"),IF(SUM(COUNTIF(M24:M87,"LS")+COUNTIF(M24:M87,"LUMP"))&gt;0,"LS",""),IF(SUM(M24:M87)&gt;0,ROUNDUP(SUM(M24:M87),0),"")))</f>
        <v/>
      </c>
      <c r="N88" s="19" t="str">
        <f>IF(N8="","",IF(OR(N23="", N23="LS", N23="LUMP"),IF(SUM(COUNTIF(N24:N87,"LS")+COUNTIF(N24:N87,"LUMP"))&gt;0,"LS",""),IF(SUM(N24:N87)&gt;0,ROUNDUP(SUM(N24:N87),0),"")))</f>
        <v/>
      </c>
      <c r="O88" s="42">
        <f>SUM(O24:O87)</f>
        <v>0.12708333333333333</v>
      </c>
      <c r="P88" s="19" t="str">
        <f>IF(P8="","",IF(OR(P23="", P23="LS", P23="LUMP"),IF(SUM(COUNTIF(P24:P87,"LS")+COUNTIF(P24:P87,"LUMP"))&gt;0,"LS",""),IF(SUM(P24:P87)&gt;0,ROUNDUP(SUM(P24:P87),0),"")))</f>
        <v/>
      </c>
      <c r="Q88" s="19">
        <f>IF(Q8="","",IF(OR(Q23="", Q23="LS", Q23="LUMP"),IF(SUM(COUNTIF(Q24:Q87,"LS")+COUNTIF(Q24:Q87,"LUMP"))&gt;0,"LS",""),IF(SUM(Q24:Q87)&gt;0,ROUNDUP(SUM(Q24:Q87),0),"")))</f>
        <v>63</v>
      </c>
      <c r="R88" s="19" t="str">
        <f>IF(R8="","",IF(OR(R23="", R23="LS", R23="LUMP"),IF(SUM(COUNTIF(R24:R87,"LS")+COUNTIF(R24:R87,"LUMP"))&gt;0,"LS",""),IF(SUM(R24:R87)&gt;0,ROUNDUP(SUM(R24:R87),0),"")))</f>
        <v/>
      </c>
      <c r="S88" s="19">
        <f>IF(S8="","",IF(OR(S23="", S23="LS", S23="LUMP"),IF(SUM(COUNTIF(S24:S87,"LS")+COUNTIF(S24:S87,"LUMP"))&gt;0,"LS",""),IF(SUM(S24:S87)&gt;0,ROUNDUP(SUM(S24:S87),0),"")))</f>
        <v>345</v>
      </c>
      <c r="T88" s="42">
        <v>0.01</v>
      </c>
      <c r="U88" s="42">
        <f>SUM(U24:U87)</f>
        <v>2.3674242424242424E-2</v>
      </c>
      <c r="V88" s="19" t="str">
        <f t="shared" ref="V88:AG88" si="15">IF(V8="","",IF(OR(V23="", V23="LS", V23="LUMP"),IF(SUM(COUNTIF(V24:V87,"LS")+COUNTIF(V24:V87,"LUMP"))&gt;0,"LS",""),IF(SUM(V24:V87)&gt;0,ROUNDUP(SUM(V24:V87),0),"")))</f>
        <v/>
      </c>
      <c r="W88" s="19">
        <f t="shared" si="15"/>
        <v>2</v>
      </c>
      <c r="X88" s="19">
        <f t="shared" si="15"/>
        <v>4</v>
      </c>
      <c r="Y88" s="19">
        <f t="shared" si="15"/>
        <v>114</v>
      </c>
      <c r="Z88" s="19" t="str">
        <f t="shared" si="15"/>
        <v/>
      </c>
      <c r="AA88" s="19" t="str">
        <f t="shared" si="15"/>
        <v/>
      </c>
      <c r="AB88" s="19" t="str">
        <f t="shared" si="15"/>
        <v/>
      </c>
      <c r="AC88" s="19" t="str">
        <f t="shared" si="15"/>
        <v/>
      </c>
      <c r="AD88" s="19" t="str">
        <f t="shared" si="15"/>
        <v/>
      </c>
      <c r="AE88" s="19" t="str">
        <f t="shared" si="15"/>
        <v/>
      </c>
      <c r="AF88" s="19" t="str">
        <f t="shared" si="15"/>
        <v/>
      </c>
      <c r="AG88" s="19" t="str">
        <f t="shared" si="15"/>
        <v/>
      </c>
    </row>
    <row r="89" spans="2:33" ht="12.75" customHeight="1" thickBot="1" x14ac:dyDescent="0.25"/>
    <row r="90" spans="2:33" ht="12.75" customHeight="1" thickBot="1" x14ac:dyDescent="0.25">
      <c r="B90" s="25" t="s">
        <v>9</v>
      </c>
      <c r="D90" s="70" t="str">
        <f>"SUBSUMMARY SHEET " &amp; B91</f>
        <v xml:space="preserve">SUBSUMMARY SHEET 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</row>
    <row r="91" spans="2:33" ht="12.75" customHeight="1" thickBot="1" x14ac:dyDescent="0.25">
      <c r="B91" s="29"/>
      <c r="D91" s="71" t="s">
        <v>7</v>
      </c>
      <c r="E91" s="71"/>
      <c r="F91" s="71"/>
      <c r="G91" s="71"/>
      <c r="H91" s="71"/>
      <c r="I91" s="71"/>
      <c r="J91" s="71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</row>
    <row r="92" spans="2:33" ht="12.75" customHeight="1" thickBot="1" x14ac:dyDescent="0.25">
      <c r="D92" s="57" t="s">
        <v>8</v>
      </c>
      <c r="E92" s="57"/>
      <c r="F92" s="57"/>
      <c r="G92" s="57"/>
      <c r="H92" s="57"/>
      <c r="I92" s="57"/>
      <c r="J92" s="57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</row>
    <row r="93" spans="2:33" ht="12.75" customHeight="1" x14ac:dyDescent="0.2">
      <c r="B93" s="45" t="s">
        <v>10</v>
      </c>
      <c r="D93" s="58" t="s">
        <v>20</v>
      </c>
      <c r="E93" s="58" t="s">
        <v>21</v>
      </c>
      <c r="F93" s="61" t="s">
        <v>0</v>
      </c>
      <c r="G93" s="62"/>
      <c r="H93" s="62"/>
      <c r="I93" s="62"/>
      <c r="J93" s="63"/>
      <c r="K93" s="7" t="str">
        <f t="shared" ref="K93:AG93" si="16">IF(OR(TRIM(K91)=0,TRIM(K91)=""),"",IF(IFERROR(TRIM(INDEX(QryItemNamed,MATCH(TRIM(K91),ITEM,0),2)),"")="Y","SPECIAL",LEFT(IFERROR(TRIM(INDEX(ITEM,MATCH(TRIM(K91),ITEM,0))),""),3)))</f>
        <v/>
      </c>
      <c r="L93" s="7" t="str">
        <f t="shared" ref="L93" si="17">IF(OR(TRIM(L91)=0,TRIM(L91)=""),"",IF(IFERROR(TRIM(INDEX(QryItemNamed,MATCH(TRIM(L91),ITEM,0),2)),"")="Y","SPECIAL",LEFT(IFERROR(TRIM(INDEX(ITEM,MATCH(TRIM(L91),ITEM,0))),""),3)))</f>
        <v/>
      </c>
      <c r="M93" s="7"/>
      <c r="N93" s="7"/>
      <c r="O93" s="7" t="str">
        <f t="shared" ref="O93" si="18">IF(OR(TRIM(O91)=0,TRIM(O91)=""),"",IF(IFERROR(TRIM(INDEX(QryItemNamed,MATCH(TRIM(O91),ITEM,0),2)),"")="Y","SPECIAL",LEFT(IFERROR(TRIM(INDEX(ITEM,MATCH(TRIM(O91),ITEM,0))),""),3)))</f>
        <v/>
      </c>
      <c r="P93" s="8" t="str">
        <f t="shared" si="16"/>
        <v/>
      </c>
      <c r="Q93" s="8" t="str">
        <f t="shared" si="16"/>
        <v/>
      </c>
      <c r="R93" s="8" t="str">
        <f t="shared" si="16"/>
        <v/>
      </c>
      <c r="S93" s="8" t="str">
        <f t="shared" si="16"/>
        <v/>
      </c>
      <c r="T93" s="8" t="str">
        <f t="shared" si="16"/>
        <v/>
      </c>
      <c r="U93" s="8" t="str">
        <f t="shared" ref="U93" si="19">IF(OR(TRIM(U91)=0,TRIM(U91)=""),"",IF(IFERROR(TRIM(INDEX(QryItemNamed,MATCH(TRIM(U91),ITEM,0),2)),"")="Y","SPECIAL",LEFT(IFERROR(TRIM(INDEX(ITEM,MATCH(TRIM(U91),ITEM,0))),""),3)))</f>
        <v/>
      </c>
      <c r="V93" s="8" t="str">
        <f t="shared" si="16"/>
        <v/>
      </c>
      <c r="W93" s="8" t="str">
        <f t="shared" si="16"/>
        <v/>
      </c>
      <c r="X93" s="8" t="str">
        <f t="shared" si="16"/>
        <v/>
      </c>
      <c r="Y93" s="8" t="str">
        <f t="shared" si="16"/>
        <v/>
      </c>
      <c r="Z93" s="8" t="str">
        <f t="shared" si="16"/>
        <v/>
      </c>
      <c r="AA93" s="8" t="str">
        <f t="shared" si="16"/>
        <v/>
      </c>
      <c r="AB93" s="8" t="str">
        <f t="shared" si="16"/>
        <v/>
      </c>
      <c r="AC93" s="8" t="str">
        <f t="shared" si="16"/>
        <v/>
      </c>
      <c r="AD93" s="8" t="str">
        <f t="shared" si="16"/>
        <v/>
      </c>
      <c r="AE93" s="8" t="str">
        <f t="shared" si="16"/>
        <v/>
      </c>
      <c r="AF93" s="8" t="str">
        <f t="shared" si="16"/>
        <v/>
      </c>
      <c r="AG93" s="8" t="str">
        <f t="shared" si="16"/>
        <v/>
      </c>
    </row>
    <row r="94" spans="2:33" ht="12.75" customHeight="1" x14ac:dyDescent="0.2">
      <c r="B94" s="46"/>
      <c r="D94" s="59"/>
      <c r="E94" s="59"/>
      <c r="F94" s="64"/>
      <c r="G94" s="65"/>
      <c r="H94" s="65"/>
      <c r="I94" s="65"/>
      <c r="J94" s="66"/>
      <c r="K94" s="55" t="str">
        <f t="shared" ref="K94:AG94" si="20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4" s="55" t="str">
        <f t="shared" ref="L94" si="21">IF(OR(TRIM(L91)=0,TRIM(L91)=""),IF(L92="","",L92),IF(IFERROR(TRIM(INDEX(QryItemNamed,MATCH(TRIM(L91),ITEM,0),2)),"")="Y",RIGHT(IFERROR(TRIM(INDEX(QryItemNamed,MATCH(TRIM(L91),ITEM,0),4)),"123456789012"),LEN(IFERROR(TRIM(INDEX(QryItemNamed,MATCH(TRIM(L91),ITEM,0),4)),"123456789012"))-10)&amp;L92,IFERROR(TRIM(INDEX(QryItemNamed,MATCH(TRIM(L91),ITEM,0),4))&amp;L92,"ITEM CODE DOES NOT EXIST IN ITEM MASTER")))</f>
        <v/>
      </c>
      <c r="M94" s="44"/>
      <c r="N94" s="44"/>
      <c r="O94" s="55" t="str">
        <f t="shared" ref="O94" si="22">IF(OR(TRIM(O91)=0,TRIM(O91)=""),IF(O92="","",O92),IF(IFERROR(TRIM(INDEX(QryItemNamed,MATCH(TRIM(O91),ITEM,0),2)),"")="Y",RIGHT(IFERROR(TRIM(INDEX(QryItemNamed,MATCH(TRIM(O91),ITEM,0),4)),"123456789012"),LEN(IFERROR(TRIM(INDEX(QryItemNamed,MATCH(TRIM(O91),ITEM,0),4)),"123456789012"))-10)&amp;O92,IFERROR(TRIM(INDEX(QryItemNamed,MATCH(TRIM(O91),ITEM,0),4))&amp;O92,"ITEM CODE DOES NOT EXIST IN ITEM MASTER")))</f>
        <v/>
      </c>
      <c r="P94" s="56" t="str">
        <f t="shared" si="20"/>
        <v/>
      </c>
      <c r="Q94" s="56" t="str">
        <f t="shared" si="20"/>
        <v/>
      </c>
      <c r="R94" s="56" t="str">
        <f t="shared" si="20"/>
        <v/>
      </c>
      <c r="S94" s="54" t="str">
        <f t="shared" si="20"/>
        <v/>
      </c>
      <c r="T94" s="54" t="str">
        <f t="shared" si="20"/>
        <v/>
      </c>
      <c r="U94" s="54" t="str">
        <f t="shared" ref="U94" si="23">IF(OR(TRIM(U91)=0,TRIM(U91)=""),IF(U92="","",U92),IF(IFERROR(TRIM(INDEX(QryItemNamed,MATCH(TRIM(U91),ITEM,0),2)),"")="Y",RIGHT(IFERROR(TRIM(INDEX(QryItemNamed,MATCH(TRIM(U91),ITEM,0),4)),"123456789012"),LEN(IFERROR(TRIM(INDEX(QryItemNamed,MATCH(TRIM(U91),ITEM,0),4)),"123456789012"))-10)&amp;U92,IFERROR(TRIM(INDEX(QryItemNamed,MATCH(TRIM(U91),ITEM,0),4))&amp;U92,"ITEM CODE DOES NOT EXIST IN ITEM MASTER")))</f>
        <v/>
      </c>
      <c r="V94" s="54" t="str">
        <f t="shared" si="20"/>
        <v/>
      </c>
      <c r="W94" s="54" t="str">
        <f t="shared" si="20"/>
        <v/>
      </c>
      <c r="X94" s="54" t="str">
        <f t="shared" si="20"/>
        <v/>
      </c>
      <c r="Y94" s="54" t="str">
        <f t="shared" si="20"/>
        <v/>
      </c>
      <c r="Z94" s="54" t="str">
        <f t="shared" si="20"/>
        <v/>
      </c>
      <c r="AA94" s="54" t="str">
        <f t="shared" si="20"/>
        <v/>
      </c>
      <c r="AB94" s="54" t="str">
        <f t="shared" si="20"/>
        <v/>
      </c>
      <c r="AC94" s="54" t="str">
        <f t="shared" si="20"/>
        <v/>
      </c>
      <c r="AD94" s="54" t="str">
        <f t="shared" si="20"/>
        <v/>
      </c>
      <c r="AE94" s="51" t="str">
        <f t="shared" si="20"/>
        <v/>
      </c>
      <c r="AF94" s="54" t="str">
        <f t="shared" si="20"/>
        <v/>
      </c>
      <c r="AG94" s="54" t="str">
        <f t="shared" si="20"/>
        <v/>
      </c>
    </row>
    <row r="95" spans="2:33" ht="12.75" customHeight="1" x14ac:dyDescent="0.2">
      <c r="B95" s="46"/>
      <c r="D95" s="59"/>
      <c r="E95" s="59"/>
      <c r="F95" s="64"/>
      <c r="G95" s="65"/>
      <c r="H95" s="65"/>
      <c r="I95" s="65"/>
      <c r="J95" s="66"/>
      <c r="K95" s="55"/>
      <c r="L95" s="55"/>
      <c r="M95" s="44"/>
      <c r="N95" s="44"/>
      <c r="O95" s="55"/>
      <c r="P95" s="56"/>
      <c r="Q95" s="56"/>
      <c r="R95" s="56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2"/>
      <c r="AF95" s="54"/>
      <c r="AG95" s="54"/>
    </row>
    <row r="96" spans="2:33" ht="12.75" customHeight="1" x14ac:dyDescent="0.2">
      <c r="B96" s="46"/>
      <c r="D96" s="59"/>
      <c r="E96" s="59"/>
      <c r="F96" s="64"/>
      <c r="G96" s="65"/>
      <c r="H96" s="65"/>
      <c r="I96" s="65"/>
      <c r="J96" s="66"/>
      <c r="K96" s="55"/>
      <c r="L96" s="55"/>
      <c r="M96" s="44"/>
      <c r="N96" s="44"/>
      <c r="O96" s="55"/>
      <c r="P96" s="56"/>
      <c r="Q96" s="56"/>
      <c r="R96" s="56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2"/>
      <c r="AF96" s="54"/>
      <c r="AG96" s="54"/>
    </row>
    <row r="97" spans="2:33" ht="12.75" customHeight="1" x14ac:dyDescent="0.2">
      <c r="B97" s="46"/>
      <c r="D97" s="59"/>
      <c r="E97" s="59"/>
      <c r="F97" s="64"/>
      <c r="G97" s="65"/>
      <c r="H97" s="65"/>
      <c r="I97" s="65"/>
      <c r="J97" s="66"/>
      <c r="K97" s="55"/>
      <c r="L97" s="55"/>
      <c r="M97" s="44"/>
      <c r="N97" s="44"/>
      <c r="O97" s="55"/>
      <c r="P97" s="56"/>
      <c r="Q97" s="56"/>
      <c r="R97" s="56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2"/>
      <c r="AF97" s="54"/>
      <c r="AG97" s="54"/>
    </row>
    <row r="98" spans="2:33" ht="12.75" customHeight="1" x14ac:dyDescent="0.2">
      <c r="B98" s="46"/>
      <c r="D98" s="59"/>
      <c r="E98" s="59"/>
      <c r="F98" s="64"/>
      <c r="G98" s="65"/>
      <c r="H98" s="65"/>
      <c r="I98" s="65"/>
      <c r="J98" s="66"/>
      <c r="K98" s="55"/>
      <c r="L98" s="55"/>
      <c r="M98" s="44"/>
      <c r="N98" s="44"/>
      <c r="O98" s="55"/>
      <c r="P98" s="56"/>
      <c r="Q98" s="56"/>
      <c r="R98" s="56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2"/>
      <c r="AF98" s="54"/>
      <c r="AG98" s="54"/>
    </row>
    <row r="99" spans="2:33" ht="12.75" customHeight="1" x14ac:dyDescent="0.2">
      <c r="B99" s="46"/>
      <c r="D99" s="59"/>
      <c r="E99" s="59"/>
      <c r="F99" s="64"/>
      <c r="G99" s="65"/>
      <c r="H99" s="65"/>
      <c r="I99" s="65"/>
      <c r="J99" s="66"/>
      <c r="K99" s="55"/>
      <c r="L99" s="55"/>
      <c r="M99" s="44"/>
      <c r="N99" s="44"/>
      <c r="O99" s="55"/>
      <c r="P99" s="56"/>
      <c r="Q99" s="56"/>
      <c r="R99" s="56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2"/>
      <c r="AF99" s="54"/>
      <c r="AG99" s="54"/>
    </row>
    <row r="100" spans="2:33" ht="12.75" customHeight="1" x14ac:dyDescent="0.2">
      <c r="B100" s="46"/>
      <c r="D100" s="59"/>
      <c r="E100" s="59"/>
      <c r="F100" s="64"/>
      <c r="G100" s="65"/>
      <c r="H100" s="65"/>
      <c r="I100" s="65"/>
      <c r="J100" s="66"/>
      <c r="K100" s="55"/>
      <c r="L100" s="55"/>
      <c r="M100" s="44"/>
      <c r="N100" s="44"/>
      <c r="O100" s="55"/>
      <c r="P100" s="56"/>
      <c r="Q100" s="56"/>
      <c r="R100" s="56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2"/>
      <c r="AF100" s="54"/>
      <c r="AG100" s="54"/>
    </row>
    <row r="101" spans="2:33" ht="12.75" customHeight="1" x14ac:dyDescent="0.2">
      <c r="B101" s="46"/>
      <c r="D101" s="59"/>
      <c r="E101" s="59"/>
      <c r="F101" s="64"/>
      <c r="G101" s="65"/>
      <c r="H101" s="65"/>
      <c r="I101" s="65"/>
      <c r="J101" s="66"/>
      <c r="K101" s="55"/>
      <c r="L101" s="55"/>
      <c r="M101" s="44"/>
      <c r="N101" s="44"/>
      <c r="O101" s="55"/>
      <c r="P101" s="56"/>
      <c r="Q101" s="56"/>
      <c r="R101" s="56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2"/>
      <c r="AF101" s="54"/>
      <c r="AG101" s="54"/>
    </row>
    <row r="102" spans="2:33" ht="12.75" customHeight="1" x14ac:dyDescent="0.2">
      <c r="B102" s="46"/>
      <c r="D102" s="59"/>
      <c r="E102" s="59"/>
      <c r="F102" s="64"/>
      <c r="G102" s="65"/>
      <c r="H102" s="65"/>
      <c r="I102" s="65"/>
      <c r="J102" s="66"/>
      <c r="K102" s="55"/>
      <c r="L102" s="55"/>
      <c r="M102" s="44"/>
      <c r="N102" s="44"/>
      <c r="O102" s="55"/>
      <c r="P102" s="56"/>
      <c r="Q102" s="56"/>
      <c r="R102" s="56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2"/>
      <c r="AF102" s="54"/>
      <c r="AG102" s="54"/>
    </row>
    <row r="103" spans="2:33" ht="12.75" customHeight="1" x14ac:dyDescent="0.2">
      <c r="B103" s="46"/>
      <c r="D103" s="59"/>
      <c r="E103" s="59"/>
      <c r="F103" s="64"/>
      <c r="G103" s="65"/>
      <c r="H103" s="65"/>
      <c r="I103" s="65"/>
      <c r="J103" s="66"/>
      <c r="K103" s="55"/>
      <c r="L103" s="55"/>
      <c r="M103" s="44"/>
      <c r="N103" s="44"/>
      <c r="O103" s="55"/>
      <c r="P103" s="56"/>
      <c r="Q103" s="56"/>
      <c r="R103" s="56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2"/>
      <c r="AF103" s="54"/>
      <c r="AG103" s="54"/>
    </row>
    <row r="104" spans="2:33" ht="12.75" customHeight="1" x14ac:dyDescent="0.2">
      <c r="B104" s="46"/>
      <c r="D104" s="59"/>
      <c r="E104" s="59"/>
      <c r="F104" s="64"/>
      <c r="G104" s="65"/>
      <c r="H104" s="65"/>
      <c r="I104" s="65"/>
      <c r="J104" s="66"/>
      <c r="K104" s="55"/>
      <c r="L104" s="55"/>
      <c r="M104" s="44"/>
      <c r="N104" s="44"/>
      <c r="O104" s="55"/>
      <c r="P104" s="56"/>
      <c r="Q104" s="56"/>
      <c r="R104" s="56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2"/>
      <c r="AF104" s="54"/>
      <c r="AG104" s="54"/>
    </row>
    <row r="105" spans="2:33" ht="12.75" customHeight="1" x14ac:dyDescent="0.2">
      <c r="B105" s="46"/>
      <c r="D105" s="59"/>
      <c r="E105" s="59"/>
      <c r="F105" s="64"/>
      <c r="G105" s="65"/>
      <c r="H105" s="65"/>
      <c r="I105" s="65"/>
      <c r="J105" s="66"/>
      <c r="K105" s="55"/>
      <c r="L105" s="55"/>
      <c r="M105" s="44"/>
      <c r="N105" s="44"/>
      <c r="O105" s="55"/>
      <c r="P105" s="56"/>
      <c r="Q105" s="56"/>
      <c r="R105" s="56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3"/>
      <c r="AF105" s="54"/>
      <c r="AG105" s="54"/>
    </row>
    <row r="106" spans="2:33" ht="12.75" customHeight="1" thickBot="1" x14ac:dyDescent="0.25">
      <c r="B106" s="47"/>
      <c r="D106" s="60"/>
      <c r="E106" s="60"/>
      <c r="F106" s="67"/>
      <c r="G106" s="68"/>
      <c r="H106" s="68"/>
      <c r="I106" s="68"/>
      <c r="J106" s="69"/>
      <c r="K106" s="9" t="str">
        <f t="shared" ref="K106:AG106" si="24">IF(OR(TRIM(K91)=0,TRIM(K91)=""),"",IFERROR(TRIM(INDEX(QryItemNamed,MATCH(TRIM(K91),ITEM,0),3)),""))</f>
        <v/>
      </c>
      <c r="L106" s="9" t="str">
        <f t="shared" ref="L106" si="25">IF(OR(TRIM(L91)=0,TRIM(L91)=""),"",IFERROR(TRIM(INDEX(QryItemNamed,MATCH(TRIM(L91),ITEM,0),3)),""))</f>
        <v/>
      </c>
      <c r="M106" s="9"/>
      <c r="N106" s="9"/>
      <c r="O106" s="9" t="str">
        <f t="shared" ref="O106" si="26">IF(OR(TRIM(O91)=0,TRIM(O91)=""),"",IFERROR(TRIM(INDEX(QryItemNamed,MATCH(TRIM(O91),ITEM,0),3)),""))</f>
        <v/>
      </c>
      <c r="P106" s="10" t="str">
        <f t="shared" si="24"/>
        <v/>
      </c>
      <c r="Q106" s="10" t="str">
        <f t="shared" si="24"/>
        <v/>
      </c>
      <c r="R106" s="10" t="str">
        <f t="shared" si="24"/>
        <v/>
      </c>
      <c r="S106" s="10" t="str">
        <f t="shared" si="24"/>
        <v/>
      </c>
      <c r="T106" s="10" t="str">
        <f t="shared" si="24"/>
        <v/>
      </c>
      <c r="U106" s="10" t="str">
        <f t="shared" ref="U106" si="27">IF(OR(TRIM(U91)=0,TRIM(U91)=""),"",IFERROR(TRIM(INDEX(QryItemNamed,MATCH(TRIM(U91),ITEM,0),3)),""))</f>
        <v/>
      </c>
      <c r="V106" s="10" t="str">
        <f t="shared" si="24"/>
        <v/>
      </c>
      <c r="W106" s="10" t="str">
        <f t="shared" si="24"/>
        <v/>
      </c>
      <c r="X106" s="10" t="str">
        <f t="shared" si="24"/>
        <v/>
      </c>
      <c r="Y106" s="10" t="str">
        <f t="shared" si="24"/>
        <v/>
      </c>
      <c r="Z106" s="10" t="str">
        <f t="shared" si="24"/>
        <v/>
      </c>
      <c r="AA106" s="10" t="str">
        <f t="shared" si="24"/>
        <v/>
      </c>
      <c r="AB106" s="10" t="str">
        <f t="shared" si="24"/>
        <v/>
      </c>
      <c r="AC106" s="10" t="str">
        <f t="shared" si="24"/>
        <v/>
      </c>
      <c r="AD106" s="10" t="str">
        <f t="shared" si="24"/>
        <v/>
      </c>
      <c r="AE106" s="10" t="str">
        <f t="shared" si="24"/>
        <v/>
      </c>
      <c r="AF106" s="10" t="str">
        <f t="shared" si="24"/>
        <v/>
      </c>
      <c r="AG106" s="10" t="str">
        <f t="shared" si="24"/>
        <v/>
      </c>
    </row>
    <row r="107" spans="2:33" ht="12.75" customHeight="1" x14ac:dyDescent="0.2">
      <c r="B107" s="26"/>
      <c r="D107" s="11"/>
      <c r="E107" s="11"/>
      <c r="F107" s="12"/>
      <c r="G107" s="13"/>
      <c r="H107" s="11" t="s">
        <v>1</v>
      </c>
      <c r="I107" s="12"/>
      <c r="J107" s="14"/>
      <c r="K107" s="13"/>
      <c r="L107" s="13"/>
      <c r="M107" s="13"/>
      <c r="N107" s="13"/>
      <c r="O107" s="13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2:33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7"/>
      <c r="M108" s="17"/>
      <c r="N108" s="17"/>
      <c r="O108" s="17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7"/>
      <c r="M109" s="17"/>
      <c r="N109" s="17"/>
      <c r="O109" s="17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7"/>
      <c r="M110" s="17"/>
      <c r="N110" s="17"/>
      <c r="O110" s="17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7"/>
      <c r="M111" s="17"/>
      <c r="N111" s="17"/>
      <c r="O111" s="17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7"/>
      <c r="M112" s="17"/>
      <c r="N112" s="17"/>
      <c r="O112" s="17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7"/>
      <c r="M113" s="17"/>
      <c r="N113" s="17"/>
      <c r="O113" s="17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7"/>
      <c r="M114" s="17"/>
      <c r="N114" s="17"/>
      <c r="O114" s="17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7"/>
      <c r="M115" s="17"/>
      <c r="N115" s="17"/>
      <c r="O115" s="17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7"/>
      <c r="M116" s="17"/>
      <c r="N116" s="17"/>
      <c r="O116" s="17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7"/>
      <c r="M117" s="17"/>
      <c r="N117" s="17"/>
      <c r="O117" s="17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7"/>
      <c r="M118" s="17"/>
      <c r="N118" s="17"/>
      <c r="O118" s="17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7"/>
      <c r="M119" s="17"/>
      <c r="N119" s="17"/>
      <c r="O119" s="17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7"/>
      <c r="M120" s="17"/>
      <c r="N120" s="17"/>
      <c r="O120" s="17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7"/>
      <c r="M121" s="17"/>
      <c r="N121" s="17"/>
      <c r="O121" s="17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7"/>
      <c r="M122" s="17"/>
      <c r="N122" s="17"/>
      <c r="O122" s="17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7"/>
      <c r="M123" s="17"/>
      <c r="N123" s="17"/>
      <c r="O123" s="17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7"/>
      <c r="M124" s="17"/>
      <c r="N124" s="17"/>
      <c r="O124" s="17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7"/>
      <c r="M125" s="17"/>
      <c r="N125" s="17"/>
      <c r="O125" s="17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7"/>
      <c r="M126" s="17"/>
      <c r="N126" s="17"/>
      <c r="O126" s="17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7"/>
      <c r="M127" s="17"/>
      <c r="N127" s="17"/>
      <c r="O127" s="17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7"/>
      <c r="M128" s="17"/>
      <c r="N128" s="17"/>
      <c r="O128" s="17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7"/>
      <c r="M129" s="17"/>
      <c r="N129" s="17"/>
      <c r="O129" s="17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7"/>
      <c r="M130" s="17"/>
      <c r="N130" s="17"/>
      <c r="O130" s="17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7"/>
      <c r="M131" s="17"/>
      <c r="N131" s="17"/>
      <c r="O131" s="17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7"/>
      <c r="M132" s="17"/>
      <c r="N132" s="17"/>
      <c r="O132" s="17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7"/>
      <c r="M133" s="17"/>
      <c r="N133" s="17"/>
      <c r="O133" s="17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7"/>
      <c r="M134" s="17"/>
      <c r="N134" s="17"/>
      <c r="O134" s="17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7"/>
      <c r="M135" s="17"/>
      <c r="N135" s="17"/>
      <c r="O135" s="17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7"/>
      <c r="M136" s="17"/>
      <c r="N136" s="17"/>
      <c r="O136" s="17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7"/>
      <c r="M137" s="17"/>
      <c r="N137" s="17"/>
      <c r="O137" s="17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7"/>
      <c r="M138" s="17"/>
      <c r="N138" s="17"/>
      <c r="O138" s="17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7"/>
      <c r="M139" s="17"/>
      <c r="N139" s="17"/>
      <c r="O139" s="17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7"/>
      <c r="M140" s="17"/>
      <c r="N140" s="17"/>
      <c r="O140" s="17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7"/>
      <c r="M141" s="17"/>
      <c r="N141" s="17"/>
      <c r="O141" s="17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7"/>
      <c r="M142" s="17"/>
      <c r="N142" s="17"/>
      <c r="O142" s="17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7"/>
      <c r="M143" s="17"/>
      <c r="N143" s="17"/>
      <c r="O143" s="17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7"/>
      <c r="M144" s="17"/>
      <c r="N144" s="17"/>
      <c r="O144" s="17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7"/>
      <c r="M145" s="17"/>
      <c r="N145" s="17"/>
      <c r="O145" s="17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7"/>
      <c r="M146" s="17"/>
      <c r="N146" s="17"/>
      <c r="O146" s="17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7"/>
      <c r="M147" s="17"/>
      <c r="N147" s="17"/>
      <c r="O147" s="17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7"/>
      <c r="M148" s="17"/>
      <c r="N148" s="17"/>
      <c r="O148" s="17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7"/>
      <c r="M149" s="17"/>
      <c r="N149" s="17"/>
      <c r="O149" s="17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7"/>
      <c r="M150" s="17"/>
      <c r="N150" s="17"/>
      <c r="O150" s="17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7"/>
      <c r="M151" s="17"/>
      <c r="N151" s="17"/>
      <c r="O151" s="17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7"/>
      <c r="M152" s="17"/>
      <c r="N152" s="17"/>
      <c r="O152" s="17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7"/>
      <c r="M153" s="17"/>
      <c r="N153" s="17"/>
      <c r="O153" s="17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7"/>
      <c r="M154" s="17"/>
      <c r="N154" s="17"/>
      <c r="O154" s="17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7"/>
      <c r="M155" s="17"/>
      <c r="N155" s="17"/>
      <c r="O155" s="17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7"/>
      <c r="M156" s="17"/>
      <c r="N156" s="17"/>
      <c r="O156" s="17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7"/>
      <c r="M157" s="17"/>
      <c r="N157" s="17"/>
      <c r="O157" s="17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7"/>
      <c r="M158" s="17"/>
      <c r="N158" s="17"/>
      <c r="O158" s="17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7"/>
      <c r="M159" s="17"/>
      <c r="N159" s="17"/>
      <c r="O159" s="17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7"/>
      <c r="M160" s="17"/>
      <c r="N160" s="17"/>
      <c r="O160" s="17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7"/>
      <c r="M161" s="17"/>
      <c r="N161" s="17"/>
      <c r="O161" s="17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7"/>
      <c r="M162" s="17"/>
      <c r="N162" s="17"/>
      <c r="O162" s="17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7"/>
      <c r="M163" s="17"/>
      <c r="N163" s="17"/>
      <c r="O163" s="17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7"/>
      <c r="M164" s="17"/>
      <c r="N164" s="17"/>
      <c r="O164" s="17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7"/>
      <c r="M165" s="17"/>
      <c r="N165" s="17"/>
      <c r="O165" s="17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thickBot="1" x14ac:dyDescent="0.25">
      <c r="B166" s="28"/>
      <c r="D166" s="15"/>
      <c r="E166" s="15"/>
      <c r="F166" s="16"/>
      <c r="G166" s="17"/>
      <c r="H166" s="15"/>
      <c r="I166" s="16"/>
      <c r="J166" s="18"/>
      <c r="K166" s="17"/>
      <c r="L166" s="17"/>
      <c r="M166" s="17"/>
      <c r="N166" s="17"/>
      <c r="O166" s="17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5" t="s">
        <v>11</v>
      </c>
      <c r="D167" s="48" t="s">
        <v>2</v>
      </c>
      <c r="E167" s="49"/>
      <c r="F167" s="49"/>
      <c r="G167" s="49"/>
      <c r="H167" s="49"/>
      <c r="I167" s="49"/>
      <c r="J167" s="50"/>
      <c r="K167" s="19" t="str">
        <f>IF(K91="","",IF(OR(K106="", K106="LS", K106="LUMP"),IF(SUM(COUNTIF(K107:K166,"LS")+COUNTIF(K107:K166,"LUMP"))&gt;0,"LS",""),IF(SUM(K107:K166)&gt;0,ROUNDUP(SUM(K107:K166),0),"")))</f>
        <v/>
      </c>
      <c r="L167" s="19" t="str">
        <f>IF(L91="","",IF(OR(L106="", L106="LS", L106="LUMP"),IF(SUM(COUNTIF(L107:L166,"LS")+COUNTIF(L107:L166,"LUMP"))&gt;0,"LS",""),IF(SUM(L107:L166)&gt;0,ROUNDUP(SUM(L107:L166),0),"")))</f>
        <v/>
      </c>
      <c r="M167" s="19"/>
      <c r="N167" s="19"/>
      <c r="O167" s="19" t="str">
        <f>IF(O91="","",IF(OR(O106="", O106="LS", O106="LUMP"),IF(SUM(COUNTIF(O107:O166,"LS")+COUNTIF(O107:O166,"LUMP"))&gt;0,"LS",""),IF(SUM(O107:O166)&gt;0,ROUNDUP(SUM(O107:O166),0),"")))</f>
        <v/>
      </c>
      <c r="P167" s="19" t="str">
        <f t="shared" ref="P167:AG167" si="28">IF(P91="","",IF(OR(P106="", P106="LS", P106="LUMP"),IF(SUM(COUNTIF(P107:P166,"LS")+COUNTIF(P107:P166,"LUMP"))&gt;0,"LS",""),IF(SUM(P107:P166)&gt;0,ROUNDUP(SUM(P107:P166),0),"")))</f>
        <v/>
      </c>
      <c r="Q167" s="19" t="str">
        <f t="shared" si="28"/>
        <v/>
      </c>
      <c r="R167" s="19" t="str">
        <f t="shared" si="28"/>
        <v/>
      </c>
      <c r="S167" s="19" t="str">
        <f t="shared" si="28"/>
        <v/>
      </c>
      <c r="T167" s="19" t="str">
        <f t="shared" si="28"/>
        <v/>
      </c>
      <c r="U167" s="19" t="str">
        <f t="shared" ref="U167" si="29">IF(U91="","",IF(OR(U106="", U106="LS", U106="LUMP"),IF(SUM(COUNTIF(U107:U166,"LS")+COUNTIF(U107:U166,"LUMP"))&gt;0,"LS",""),IF(SUM(U107:U166)&gt;0,ROUNDUP(SUM(U107:U166),0),"")))</f>
        <v/>
      </c>
      <c r="V167" s="19" t="str">
        <f t="shared" si="28"/>
        <v/>
      </c>
      <c r="W167" s="19" t="str">
        <f t="shared" si="28"/>
        <v/>
      </c>
      <c r="X167" s="19" t="str">
        <f t="shared" si="28"/>
        <v/>
      </c>
      <c r="Y167" s="19" t="str">
        <f t="shared" si="28"/>
        <v/>
      </c>
      <c r="Z167" s="19" t="str">
        <f t="shared" si="28"/>
        <v/>
      </c>
      <c r="AA167" s="19" t="str">
        <f t="shared" si="28"/>
        <v/>
      </c>
      <c r="AB167" s="19" t="str">
        <f t="shared" si="28"/>
        <v/>
      </c>
      <c r="AC167" s="19" t="str">
        <f t="shared" si="28"/>
        <v/>
      </c>
      <c r="AD167" s="19" t="str">
        <f t="shared" si="28"/>
        <v/>
      </c>
      <c r="AE167" s="19" t="str">
        <f t="shared" si="28"/>
        <v/>
      </c>
      <c r="AF167" s="19" t="str">
        <f t="shared" si="28"/>
        <v/>
      </c>
      <c r="AG167" s="19" t="str">
        <f t="shared" si="28"/>
        <v/>
      </c>
    </row>
    <row r="168" spans="2:33" ht="12.75" customHeight="1" thickBot="1" x14ac:dyDescent="0.25"/>
    <row r="169" spans="2:33" ht="12.75" customHeight="1" thickBot="1" x14ac:dyDescent="0.25">
      <c r="B169" s="25" t="s">
        <v>9</v>
      </c>
      <c r="D169" s="70" t="str">
        <f>"SUBSUMMARY SHEET " &amp; B170</f>
        <v xml:space="preserve">SUBSUMMARY SHEET </v>
      </c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</row>
    <row r="170" spans="2:33" ht="12.75" customHeight="1" thickBot="1" x14ac:dyDescent="0.25">
      <c r="B170" s="29"/>
      <c r="D170" s="71" t="s">
        <v>7</v>
      </c>
      <c r="E170" s="71"/>
      <c r="F170" s="71"/>
      <c r="G170" s="71"/>
      <c r="H170" s="71"/>
      <c r="I170" s="71"/>
      <c r="J170" s="71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</row>
    <row r="171" spans="2:33" ht="12.75" customHeight="1" thickBot="1" x14ac:dyDescent="0.25">
      <c r="D171" s="57" t="s">
        <v>8</v>
      </c>
      <c r="E171" s="57"/>
      <c r="F171" s="57"/>
      <c r="G171" s="57"/>
      <c r="H171" s="57"/>
      <c r="I171" s="57"/>
      <c r="J171" s="57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</row>
    <row r="172" spans="2:33" ht="12.75" customHeight="1" x14ac:dyDescent="0.2">
      <c r="B172" s="45" t="s">
        <v>10</v>
      </c>
      <c r="D172" s="58" t="s">
        <v>20</v>
      </c>
      <c r="E172" s="58" t="s">
        <v>21</v>
      </c>
      <c r="F172" s="61" t="s">
        <v>0</v>
      </c>
      <c r="G172" s="62"/>
      <c r="H172" s="62"/>
      <c r="I172" s="62"/>
      <c r="J172" s="63"/>
      <c r="K172" s="7" t="str">
        <f t="shared" ref="K172:AG172" si="30">IF(OR(TRIM(K170)=0,TRIM(K170)=""),"",IF(IFERROR(TRIM(INDEX(QryItemNamed,MATCH(TRIM(K170),ITEM,0),2)),"")="Y","SPECIAL",LEFT(IFERROR(TRIM(INDEX(ITEM,MATCH(TRIM(K170),ITEM,0))),""),3)))</f>
        <v/>
      </c>
      <c r="L172" s="7" t="str">
        <f t="shared" ref="L172" si="31">IF(OR(TRIM(L170)=0,TRIM(L170)=""),"",IF(IFERROR(TRIM(INDEX(QryItemNamed,MATCH(TRIM(L170),ITEM,0),2)),"")="Y","SPECIAL",LEFT(IFERROR(TRIM(INDEX(ITEM,MATCH(TRIM(L170),ITEM,0))),""),3)))</f>
        <v/>
      </c>
      <c r="M172" s="7"/>
      <c r="N172" s="7"/>
      <c r="O172" s="7" t="str">
        <f t="shared" ref="O172" si="32">IF(OR(TRIM(O170)=0,TRIM(O170)=""),"",IF(IFERROR(TRIM(INDEX(QryItemNamed,MATCH(TRIM(O170),ITEM,0),2)),"")="Y","SPECIAL",LEFT(IFERROR(TRIM(INDEX(ITEM,MATCH(TRIM(O170),ITEM,0))),""),3)))</f>
        <v/>
      </c>
      <c r="P172" s="8" t="str">
        <f t="shared" si="30"/>
        <v/>
      </c>
      <c r="Q172" s="8" t="str">
        <f t="shared" si="30"/>
        <v/>
      </c>
      <c r="R172" s="8" t="str">
        <f t="shared" si="30"/>
        <v/>
      </c>
      <c r="S172" s="8" t="str">
        <f t="shared" si="30"/>
        <v/>
      </c>
      <c r="T172" s="8" t="str">
        <f t="shared" si="30"/>
        <v/>
      </c>
      <c r="U172" s="8" t="str">
        <f t="shared" ref="U172" si="33">IF(OR(TRIM(U170)=0,TRIM(U170)=""),"",IF(IFERROR(TRIM(INDEX(QryItemNamed,MATCH(TRIM(U170),ITEM,0),2)),"")="Y","SPECIAL",LEFT(IFERROR(TRIM(INDEX(ITEM,MATCH(TRIM(U170),ITEM,0))),""),3)))</f>
        <v/>
      </c>
      <c r="V172" s="8" t="str">
        <f t="shared" si="30"/>
        <v/>
      </c>
      <c r="W172" s="8" t="str">
        <f t="shared" si="30"/>
        <v/>
      </c>
      <c r="X172" s="8" t="str">
        <f t="shared" si="30"/>
        <v/>
      </c>
      <c r="Y172" s="8" t="str">
        <f t="shared" si="30"/>
        <v/>
      </c>
      <c r="Z172" s="8" t="str">
        <f t="shared" si="30"/>
        <v/>
      </c>
      <c r="AA172" s="8" t="str">
        <f t="shared" si="30"/>
        <v/>
      </c>
      <c r="AB172" s="8" t="str">
        <f t="shared" si="30"/>
        <v/>
      </c>
      <c r="AC172" s="8" t="str">
        <f t="shared" si="30"/>
        <v/>
      </c>
      <c r="AD172" s="8" t="str">
        <f t="shared" si="30"/>
        <v/>
      </c>
      <c r="AE172" s="8" t="str">
        <f t="shared" si="30"/>
        <v/>
      </c>
      <c r="AF172" s="8" t="str">
        <f t="shared" si="30"/>
        <v/>
      </c>
      <c r="AG172" s="8" t="str">
        <f t="shared" si="30"/>
        <v/>
      </c>
    </row>
    <row r="173" spans="2:33" ht="12.75" customHeight="1" x14ac:dyDescent="0.2">
      <c r="B173" s="46"/>
      <c r="D173" s="59"/>
      <c r="E173" s="59"/>
      <c r="F173" s="64"/>
      <c r="G173" s="65"/>
      <c r="H173" s="65"/>
      <c r="I173" s="65"/>
      <c r="J173" s="66"/>
      <c r="K173" s="55" t="str">
        <f t="shared" ref="K173:AG173" si="34">IF(OR(TRIM(K170)=0,TRIM(K170)=""),IF(K171="","",K171),IF(IFERROR(TRIM(INDEX(QryItemNamed,MATCH(TRIM(K170),ITEM,0),2)),"")="Y",RIGHT(IFERROR(TRIM(INDEX(QryItemNamed,MATCH(TRIM(K170),ITEM,0),4)),"123456789012"),LEN(IFERROR(TRIM(INDEX(QryItemNamed,MATCH(TRIM(K170),ITEM,0),4)),"123456789012"))-10)&amp;K171,IFERROR(TRIM(INDEX(QryItemNamed,MATCH(TRIM(K170),ITEM,0),4))&amp;K171,"ITEM CODE DOES NOT EXIST IN ITEM MASTER")))</f>
        <v/>
      </c>
      <c r="L173" s="55" t="str">
        <f t="shared" ref="L173" si="35">IF(OR(TRIM(L170)=0,TRIM(L170)=""),IF(L171="","",L171),IF(IFERROR(TRIM(INDEX(QryItemNamed,MATCH(TRIM(L170),ITEM,0),2)),"")="Y",RIGHT(IFERROR(TRIM(INDEX(QryItemNamed,MATCH(TRIM(L170),ITEM,0),4)),"123456789012"),LEN(IFERROR(TRIM(INDEX(QryItemNamed,MATCH(TRIM(L170),ITEM,0),4)),"123456789012"))-10)&amp;L171,IFERROR(TRIM(INDEX(QryItemNamed,MATCH(TRIM(L170),ITEM,0),4))&amp;L171,"ITEM CODE DOES NOT EXIST IN ITEM MASTER")))</f>
        <v/>
      </c>
      <c r="M173" s="44"/>
      <c r="N173" s="44"/>
      <c r="O173" s="55" t="str">
        <f t="shared" ref="O173" si="36">IF(OR(TRIM(O170)=0,TRIM(O170)=""),IF(O171="","",O171),IF(IFERROR(TRIM(INDEX(QryItemNamed,MATCH(TRIM(O170),ITEM,0),2)),"")="Y",RIGHT(IFERROR(TRIM(INDEX(QryItemNamed,MATCH(TRIM(O170),ITEM,0),4)),"123456789012"),LEN(IFERROR(TRIM(INDEX(QryItemNamed,MATCH(TRIM(O170),ITEM,0),4)),"123456789012"))-10)&amp;O171,IFERROR(TRIM(INDEX(QryItemNamed,MATCH(TRIM(O170),ITEM,0),4))&amp;O171,"ITEM CODE DOES NOT EXIST IN ITEM MASTER")))</f>
        <v/>
      </c>
      <c r="P173" s="56" t="str">
        <f t="shared" si="34"/>
        <v/>
      </c>
      <c r="Q173" s="56" t="str">
        <f t="shared" si="34"/>
        <v/>
      </c>
      <c r="R173" s="56" t="str">
        <f t="shared" si="34"/>
        <v/>
      </c>
      <c r="S173" s="54" t="str">
        <f t="shared" si="34"/>
        <v/>
      </c>
      <c r="T173" s="54" t="str">
        <f t="shared" si="34"/>
        <v/>
      </c>
      <c r="U173" s="54" t="str">
        <f t="shared" ref="U173" si="37">IF(OR(TRIM(U170)=0,TRIM(U170)=""),IF(U171="","",U171),IF(IFERROR(TRIM(INDEX(QryItemNamed,MATCH(TRIM(U170),ITEM,0),2)),"")="Y",RIGHT(IFERROR(TRIM(INDEX(QryItemNamed,MATCH(TRIM(U170),ITEM,0),4)),"123456789012"),LEN(IFERROR(TRIM(INDEX(QryItemNamed,MATCH(TRIM(U170),ITEM,0),4)),"123456789012"))-10)&amp;U171,IFERROR(TRIM(INDEX(QryItemNamed,MATCH(TRIM(U170),ITEM,0),4))&amp;U171,"ITEM CODE DOES NOT EXIST IN ITEM MASTER")))</f>
        <v/>
      </c>
      <c r="V173" s="54" t="str">
        <f t="shared" si="34"/>
        <v/>
      </c>
      <c r="W173" s="54" t="str">
        <f t="shared" si="34"/>
        <v/>
      </c>
      <c r="X173" s="54" t="str">
        <f t="shared" si="34"/>
        <v/>
      </c>
      <c r="Y173" s="54" t="str">
        <f t="shared" si="34"/>
        <v/>
      </c>
      <c r="Z173" s="54" t="str">
        <f t="shared" si="34"/>
        <v/>
      </c>
      <c r="AA173" s="54" t="str">
        <f t="shared" si="34"/>
        <v/>
      </c>
      <c r="AB173" s="54" t="str">
        <f t="shared" si="34"/>
        <v/>
      </c>
      <c r="AC173" s="54" t="str">
        <f t="shared" si="34"/>
        <v/>
      </c>
      <c r="AD173" s="54" t="str">
        <f t="shared" si="34"/>
        <v/>
      </c>
      <c r="AE173" s="51" t="str">
        <f t="shared" si="34"/>
        <v/>
      </c>
      <c r="AF173" s="54" t="str">
        <f t="shared" si="34"/>
        <v/>
      </c>
      <c r="AG173" s="54" t="str">
        <f t="shared" si="34"/>
        <v/>
      </c>
    </row>
    <row r="174" spans="2:33" ht="12.75" customHeight="1" x14ac:dyDescent="0.2">
      <c r="B174" s="46"/>
      <c r="D174" s="59"/>
      <c r="E174" s="59"/>
      <c r="F174" s="64"/>
      <c r="G174" s="65"/>
      <c r="H174" s="65"/>
      <c r="I174" s="65"/>
      <c r="J174" s="66"/>
      <c r="K174" s="55"/>
      <c r="L174" s="55"/>
      <c r="M174" s="44"/>
      <c r="N174" s="44"/>
      <c r="O174" s="55"/>
      <c r="P174" s="56"/>
      <c r="Q174" s="56"/>
      <c r="R174" s="56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2"/>
      <c r="AF174" s="54"/>
      <c r="AG174" s="54"/>
    </row>
    <row r="175" spans="2:33" ht="12.75" customHeight="1" x14ac:dyDescent="0.2">
      <c r="B175" s="46"/>
      <c r="D175" s="59"/>
      <c r="E175" s="59"/>
      <c r="F175" s="64"/>
      <c r="G175" s="65"/>
      <c r="H175" s="65"/>
      <c r="I175" s="65"/>
      <c r="J175" s="66"/>
      <c r="K175" s="55"/>
      <c r="L175" s="55"/>
      <c r="M175" s="44"/>
      <c r="N175" s="44"/>
      <c r="O175" s="55"/>
      <c r="P175" s="56"/>
      <c r="Q175" s="56"/>
      <c r="R175" s="56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2"/>
      <c r="AF175" s="54"/>
      <c r="AG175" s="54"/>
    </row>
    <row r="176" spans="2:33" ht="12.75" customHeight="1" x14ac:dyDescent="0.2">
      <c r="B176" s="46"/>
      <c r="D176" s="59"/>
      <c r="E176" s="59"/>
      <c r="F176" s="64"/>
      <c r="G176" s="65"/>
      <c r="H176" s="65"/>
      <c r="I176" s="65"/>
      <c r="J176" s="66"/>
      <c r="K176" s="55"/>
      <c r="L176" s="55"/>
      <c r="M176" s="44"/>
      <c r="N176" s="44"/>
      <c r="O176" s="55"/>
      <c r="P176" s="56"/>
      <c r="Q176" s="56"/>
      <c r="R176" s="56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2"/>
      <c r="AF176" s="54"/>
      <c r="AG176" s="54"/>
    </row>
    <row r="177" spans="2:33" ht="12.75" customHeight="1" x14ac:dyDescent="0.2">
      <c r="B177" s="46"/>
      <c r="D177" s="59"/>
      <c r="E177" s="59"/>
      <c r="F177" s="64"/>
      <c r="G177" s="65"/>
      <c r="H177" s="65"/>
      <c r="I177" s="65"/>
      <c r="J177" s="66"/>
      <c r="K177" s="55"/>
      <c r="L177" s="55"/>
      <c r="M177" s="44"/>
      <c r="N177" s="44"/>
      <c r="O177" s="55"/>
      <c r="P177" s="56"/>
      <c r="Q177" s="56"/>
      <c r="R177" s="56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2"/>
      <c r="AF177" s="54"/>
      <c r="AG177" s="54"/>
    </row>
    <row r="178" spans="2:33" ht="12.75" customHeight="1" x14ac:dyDescent="0.2">
      <c r="B178" s="46"/>
      <c r="D178" s="59"/>
      <c r="E178" s="59"/>
      <c r="F178" s="64"/>
      <c r="G178" s="65"/>
      <c r="H178" s="65"/>
      <c r="I178" s="65"/>
      <c r="J178" s="66"/>
      <c r="K178" s="55"/>
      <c r="L178" s="55"/>
      <c r="M178" s="44"/>
      <c r="N178" s="44"/>
      <c r="O178" s="55"/>
      <c r="P178" s="56"/>
      <c r="Q178" s="56"/>
      <c r="R178" s="56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2"/>
      <c r="AF178" s="54"/>
      <c r="AG178" s="54"/>
    </row>
    <row r="179" spans="2:33" ht="12.75" customHeight="1" x14ac:dyDescent="0.2">
      <c r="B179" s="46"/>
      <c r="D179" s="59"/>
      <c r="E179" s="59"/>
      <c r="F179" s="64"/>
      <c r="G179" s="65"/>
      <c r="H179" s="65"/>
      <c r="I179" s="65"/>
      <c r="J179" s="66"/>
      <c r="K179" s="55"/>
      <c r="L179" s="55"/>
      <c r="M179" s="44"/>
      <c r="N179" s="44"/>
      <c r="O179" s="55"/>
      <c r="P179" s="56"/>
      <c r="Q179" s="56"/>
      <c r="R179" s="56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2"/>
      <c r="AF179" s="54"/>
      <c r="AG179" s="54"/>
    </row>
    <row r="180" spans="2:33" ht="12.75" customHeight="1" x14ac:dyDescent="0.2">
      <c r="B180" s="46"/>
      <c r="D180" s="59"/>
      <c r="E180" s="59"/>
      <c r="F180" s="64"/>
      <c r="G180" s="65"/>
      <c r="H180" s="65"/>
      <c r="I180" s="65"/>
      <c r="J180" s="66"/>
      <c r="K180" s="55"/>
      <c r="L180" s="55"/>
      <c r="M180" s="44"/>
      <c r="N180" s="44"/>
      <c r="O180" s="55"/>
      <c r="P180" s="56"/>
      <c r="Q180" s="56"/>
      <c r="R180" s="56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2"/>
      <c r="AF180" s="54"/>
      <c r="AG180" s="54"/>
    </row>
    <row r="181" spans="2:33" ht="12.75" customHeight="1" x14ac:dyDescent="0.2">
      <c r="B181" s="46"/>
      <c r="D181" s="59"/>
      <c r="E181" s="59"/>
      <c r="F181" s="64"/>
      <c r="G181" s="65"/>
      <c r="H181" s="65"/>
      <c r="I181" s="65"/>
      <c r="J181" s="66"/>
      <c r="K181" s="55"/>
      <c r="L181" s="55"/>
      <c r="M181" s="44"/>
      <c r="N181" s="44"/>
      <c r="O181" s="55"/>
      <c r="P181" s="56"/>
      <c r="Q181" s="56"/>
      <c r="R181" s="56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2"/>
      <c r="AF181" s="54"/>
      <c r="AG181" s="54"/>
    </row>
    <row r="182" spans="2:33" ht="12.75" customHeight="1" x14ac:dyDescent="0.2">
      <c r="B182" s="46"/>
      <c r="D182" s="59"/>
      <c r="E182" s="59"/>
      <c r="F182" s="64"/>
      <c r="G182" s="65"/>
      <c r="H182" s="65"/>
      <c r="I182" s="65"/>
      <c r="J182" s="66"/>
      <c r="K182" s="55"/>
      <c r="L182" s="55"/>
      <c r="M182" s="44"/>
      <c r="N182" s="44"/>
      <c r="O182" s="55"/>
      <c r="P182" s="56"/>
      <c r="Q182" s="56"/>
      <c r="R182" s="56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2"/>
      <c r="AF182" s="54"/>
      <c r="AG182" s="54"/>
    </row>
    <row r="183" spans="2:33" ht="12.75" customHeight="1" x14ac:dyDescent="0.2">
      <c r="B183" s="46"/>
      <c r="D183" s="59"/>
      <c r="E183" s="59"/>
      <c r="F183" s="64"/>
      <c r="G183" s="65"/>
      <c r="H183" s="65"/>
      <c r="I183" s="65"/>
      <c r="J183" s="66"/>
      <c r="K183" s="55"/>
      <c r="L183" s="55"/>
      <c r="M183" s="44"/>
      <c r="N183" s="44"/>
      <c r="O183" s="55"/>
      <c r="P183" s="56"/>
      <c r="Q183" s="56"/>
      <c r="R183" s="56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2"/>
      <c r="AF183" s="54"/>
      <c r="AG183" s="54"/>
    </row>
    <row r="184" spans="2:33" ht="12.75" customHeight="1" x14ac:dyDescent="0.2">
      <c r="B184" s="46"/>
      <c r="D184" s="59"/>
      <c r="E184" s="59"/>
      <c r="F184" s="64"/>
      <c r="G184" s="65"/>
      <c r="H184" s="65"/>
      <c r="I184" s="65"/>
      <c r="J184" s="66"/>
      <c r="K184" s="55"/>
      <c r="L184" s="55"/>
      <c r="M184" s="44"/>
      <c r="N184" s="44"/>
      <c r="O184" s="55"/>
      <c r="P184" s="56"/>
      <c r="Q184" s="56"/>
      <c r="R184" s="56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3"/>
      <c r="AF184" s="54"/>
      <c r="AG184" s="54"/>
    </row>
    <row r="185" spans="2:33" ht="12.75" customHeight="1" thickBot="1" x14ac:dyDescent="0.25">
      <c r="B185" s="47"/>
      <c r="D185" s="60"/>
      <c r="E185" s="60"/>
      <c r="F185" s="67"/>
      <c r="G185" s="68"/>
      <c r="H185" s="68"/>
      <c r="I185" s="68"/>
      <c r="J185" s="69"/>
      <c r="K185" s="9" t="str">
        <f t="shared" ref="K185:AG185" si="38">IF(OR(TRIM(K170)=0,TRIM(K170)=""),"",IFERROR(TRIM(INDEX(QryItemNamed,MATCH(TRIM(K170),ITEM,0),3)),""))</f>
        <v/>
      </c>
      <c r="L185" s="9" t="str">
        <f t="shared" ref="L185" si="39">IF(OR(TRIM(L170)=0,TRIM(L170)=""),"",IFERROR(TRIM(INDEX(QryItemNamed,MATCH(TRIM(L170),ITEM,0),3)),""))</f>
        <v/>
      </c>
      <c r="M185" s="9"/>
      <c r="N185" s="9"/>
      <c r="O185" s="9" t="str">
        <f t="shared" ref="O185" si="40">IF(OR(TRIM(O170)=0,TRIM(O170)=""),"",IFERROR(TRIM(INDEX(QryItemNamed,MATCH(TRIM(O170),ITEM,0),3)),""))</f>
        <v/>
      </c>
      <c r="P185" s="10" t="str">
        <f t="shared" si="38"/>
        <v/>
      </c>
      <c r="Q185" s="10" t="str">
        <f t="shared" si="38"/>
        <v/>
      </c>
      <c r="R185" s="10" t="str">
        <f t="shared" si="38"/>
        <v/>
      </c>
      <c r="S185" s="10" t="str">
        <f t="shared" si="38"/>
        <v/>
      </c>
      <c r="T185" s="10" t="str">
        <f t="shared" si="38"/>
        <v/>
      </c>
      <c r="U185" s="10" t="str">
        <f t="shared" ref="U185" si="41">IF(OR(TRIM(U170)=0,TRIM(U170)=""),"",IFERROR(TRIM(INDEX(QryItemNamed,MATCH(TRIM(U170),ITEM,0),3)),""))</f>
        <v/>
      </c>
      <c r="V185" s="10" t="str">
        <f t="shared" si="38"/>
        <v/>
      </c>
      <c r="W185" s="10" t="str">
        <f t="shared" si="38"/>
        <v/>
      </c>
      <c r="X185" s="10" t="str">
        <f t="shared" si="38"/>
        <v/>
      </c>
      <c r="Y185" s="10" t="str">
        <f t="shared" si="38"/>
        <v/>
      </c>
      <c r="Z185" s="10" t="str">
        <f t="shared" si="38"/>
        <v/>
      </c>
      <c r="AA185" s="10" t="str">
        <f t="shared" si="38"/>
        <v/>
      </c>
      <c r="AB185" s="10" t="str">
        <f t="shared" si="38"/>
        <v/>
      </c>
      <c r="AC185" s="10" t="str">
        <f t="shared" si="38"/>
        <v/>
      </c>
      <c r="AD185" s="10" t="str">
        <f t="shared" si="38"/>
        <v/>
      </c>
      <c r="AE185" s="10" t="str">
        <f t="shared" si="38"/>
        <v/>
      </c>
      <c r="AF185" s="10" t="str">
        <f t="shared" si="38"/>
        <v/>
      </c>
      <c r="AG185" s="10" t="str">
        <f t="shared" si="38"/>
        <v/>
      </c>
    </row>
    <row r="186" spans="2:33" ht="12.75" customHeight="1" x14ac:dyDescent="0.2">
      <c r="B186" s="26"/>
      <c r="D186" s="11"/>
      <c r="E186" s="11"/>
      <c r="F186" s="12"/>
      <c r="G186" s="13"/>
      <c r="H186" s="11" t="s">
        <v>1</v>
      </c>
      <c r="I186" s="12"/>
      <c r="J186" s="14"/>
      <c r="K186" s="13"/>
      <c r="L186" s="13"/>
      <c r="M186" s="13"/>
      <c r="N186" s="13"/>
      <c r="O186" s="13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</row>
    <row r="187" spans="2:33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7"/>
      <c r="M187" s="17"/>
      <c r="N187" s="17"/>
      <c r="O187" s="17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7"/>
      <c r="M188" s="17"/>
      <c r="N188" s="17"/>
      <c r="O188" s="17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7"/>
      <c r="M189" s="17"/>
      <c r="N189" s="17"/>
      <c r="O189" s="17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7"/>
      <c r="M190" s="17"/>
      <c r="N190" s="17"/>
      <c r="O190" s="17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7"/>
      <c r="M191" s="17"/>
      <c r="N191" s="17"/>
      <c r="O191" s="17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7"/>
      <c r="M192" s="17"/>
      <c r="N192" s="17"/>
      <c r="O192" s="17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7"/>
      <c r="M193" s="17"/>
      <c r="N193" s="17"/>
      <c r="O193" s="17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7"/>
      <c r="M194" s="17"/>
      <c r="N194" s="17"/>
      <c r="O194" s="17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7"/>
      <c r="M195" s="17"/>
      <c r="N195" s="17"/>
      <c r="O195" s="17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7"/>
      <c r="M196" s="17"/>
      <c r="N196" s="17"/>
      <c r="O196" s="17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7"/>
      <c r="M197" s="17"/>
      <c r="N197" s="17"/>
      <c r="O197" s="17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7"/>
      <c r="M198" s="17"/>
      <c r="N198" s="17"/>
      <c r="O198" s="17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7"/>
      <c r="M199" s="17"/>
      <c r="N199" s="17"/>
      <c r="O199" s="17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7"/>
      <c r="M200" s="17"/>
      <c r="N200" s="17"/>
      <c r="O200" s="17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7"/>
      <c r="M201" s="17"/>
      <c r="N201" s="17"/>
      <c r="O201" s="17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7"/>
      <c r="M202" s="17"/>
      <c r="N202" s="17"/>
      <c r="O202" s="17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7"/>
      <c r="M203" s="17"/>
      <c r="N203" s="17"/>
      <c r="O203" s="17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7"/>
      <c r="M204" s="17"/>
      <c r="N204" s="17"/>
      <c r="O204" s="17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7"/>
      <c r="M205" s="17"/>
      <c r="N205" s="17"/>
      <c r="O205" s="17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7"/>
      <c r="M206" s="17"/>
      <c r="N206" s="17"/>
      <c r="O206" s="17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7"/>
      <c r="M207" s="17"/>
      <c r="N207" s="17"/>
      <c r="O207" s="17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7"/>
      <c r="M208" s="17"/>
      <c r="N208" s="17"/>
      <c r="O208" s="17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7"/>
      <c r="M209" s="17"/>
      <c r="N209" s="17"/>
      <c r="O209" s="17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7"/>
      <c r="M210" s="17"/>
      <c r="N210" s="17"/>
      <c r="O210" s="17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7"/>
      <c r="M211" s="17"/>
      <c r="N211" s="17"/>
      <c r="O211" s="17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7"/>
      <c r="M212" s="17"/>
      <c r="N212" s="17"/>
      <c r="O212" s="17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7"/>
      <c r="M213" s="17"/>
      <c r="N213" s="17"/>
      <c r="O213" s="17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7"/>
      <c r="M214" s="17"/>
      <c r="N214" s="17"/>
      <c r="O214" s="17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7"/>
      <c r="M215" s="17"/>
      <c r="N215" s="17"/>
      <c r="O215" s="17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7"/>
      <c r="M216" s="17"/>
      <c r="N216" s="17"/>
      <c r="O216" s="17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7"/>
      <c r="M217" s="17"/>
      <c r="N217" s="17"/>
      <c r="O217" s="17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7"/>
      <c r="M218" s="17"/>
      <c r="N218" s="17"/>
      <c r="O218" s="17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7"/>
      <c r="M219" s="17"/>
      <c r="N219" s="17"/>
      <c r="O219" s="17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7"/>
      <c r="M220" s="17"/>
      <c r="N220" s="17"/>
      <c r="O220" s="17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7"/>
      <c r="M221" s="17"/>
      <c r="N221" s="17"/>
      <c r="O221" s="17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7"/>
      <c r="M222" s="17"/>
      <c r="N222" s="17"/>
      <c r="O222" s="17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7"/>
      <c r="M223" s="17"/>
      <c r="N223" s="17"/>
      <c r="O223" s="17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7"/>
      <c r="M224" s="17"/>
      <c r="N224" s="17"/>
      <c r="O224" s="17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7"/>
      <c r="M225" s="17"/>
      <c r="N225" s="17"/>
      <c r="O225" s="17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7"/>
      <c r="M226" s="17"/>
      <c r="N226" s="17"/>
      <c r="O226" s="17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7"/>
      <c r="M227" s="17"/>
      <c r="N227" s="17"/>
      <c r="O227" s="17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7"/>
      <c r="M228" s="17"/>
      <c r="N228" s="17"/>
      <c r="O228" s="17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7"/>
      <c r="M229" s="17"/>
      <c r="N229" s="17"/>
      <c r="O229" s="17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7"/>
      <c r="M230" s="17"/>
      <c r="N230" s="17"/>
      <c r="O230" s="17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7"/>
      <c r="M231" s="17"/>
      <c r="N231" s="17"/>
      <c r="O231" s="17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7"/>
      <c r="M232" s="17"/>
      <c r="N232" s="17"/>
      <c r="O232" s="17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7"/>
      <c r="M233" s="17"/>
      <c r="N233" s="17"/>
      <c r="O233" s="17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7"/>
      <c r="M234" s="17"/>
      <c r="N234" s="17"/>
      <c r="O234" s="17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7"/>
      <c r="M235" s="17"/>
      <c r="N235" s="17"/>
      <c r="O235" s="17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7"/>
      <c r="M236" s="17"/>
      <c r="N236" s="17"/>
      <c r="O236" s="17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7"/>
      <c r="M237" s="17"/>
      <c r="N237" s="17"/>
      <c r="O237" s="17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7"/>
      <c r="M238" s="17"/>
      <c r="N238" s="17"/>
      <c r="O238" s="17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7"/>
      <c r="M239" s="17"/>
      <c r="N239" s="17"/>
      <c r="O239" s="17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7"/>
      <c r="M240" s="17"/>
      <c r="N240" s="17"/>
      <c r="O240" s="17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7"/>
      <c r="D241" s="15"/>
      <c r="E241" s="15"/>
      <c r="F241" s="16"/>
      <c r="G241" s="17"/>
      <c r="H241" s="15"/>
      <c r="I241" s="16"/>
      <c r="J241" s="18"/>
      <c r="K241" s="17"/>
      <c r="L241" s="17"/>
      <c r="M241" s="17"/>
      <c r="N241" s="17"/>
      <c r="O241" s="17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7"/>
      <c r="D242" s="15"/>
      <c r="E242" s="15"/>
      <c r="F242" s="16"/>
      <c r="G242" s="17"/>
      <c r="H242" s="15"/>
      <c r="I242" s="16"/>
      <c r="J242" s="18"/>
      <c r="K242" s="17"/>
      <c r="L242" s="17"/>
      <c r="M242" s="17"/>
      <c r="N242" s="17"/>
      <c r="O242" s="17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7"/>
      <c r="D243" s="15"/>
      <c r="E243" s="15"/>
      <c r="F243" s="16"/>
      <c r="G243" s="17"/>
      <c r="H243" s="15"/>
      <c r="I243" s="16"/>
      <c r="J243" s="18"/>
      <c r="K243" s="17"/>
      <c r="L243" s="17"/>
      <c r="M243" s="17"/>
      <c r="N243" s="17"/>
      <c r="O243" s="17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7"/>
      <c r="D244" s="15"/>
      <c r="E244" s="15"/>
      <c r="F244" s="16"/>
      <c r="G244" s="17"/>
      <c r="H244" s="15"/>
      <c r="I244" s="16"/>
      <c r="J244" s="18"/>
      <c r="K244" s="17"/>
      <c r="L244" s="17"/>
      <c r="M244" s="17"/>
      <c r="N244" s="17"/>
      <c r="O244" s="17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thickBot="1" x14ac:dyDescent="0.25">
      <c r="B245" s="28"/>
      <c r="D245" s="15"/>
      <c r="E245" s="15"/>
      <c r="F245" s="16"/>
      <c r="G245" s="17"/>
      <c r="H245" s="15"/>
      <c r="I245" s="16"/>
      <c r="J245" s="18"/>
      <c r="K245" s="17"/>
      <c r="L245" s="17"/>
      <c r="M245" s="17"/>
      <c r="N245" s="17"/>
      <c r="O245" s="17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5" t="s">
        <v>11</v>
      </c>
      <c r="D246" s="48" t="s">
        <v>2</v>
      </c>
      <c r="E246" s="49"/>
      <c r="F246" s="49"/>
      <c r="G246" s="49"/>
      <c r="H246" s="49"/>
      <c r="I246" s="49"/>
      <c r="J246" s="50"/>
      <c r="K246" s="19" t="str">
        <f>IF(K170="","",IF(OR(K185="", K185="LS", K185="LUMP"),IF(SUM(COUNTIF(K186:K245,"LS")+COUNTIF(K186:K245,"LUMP"))&gt;0,"LS",""),IF(SUM(K186:K245)&gt;0,ROUNDUP(SUM(K186:K245),0),"")))</f>
        <v/>
      </c>
      <c r="L246" s="19" t="str">
        <f>IF(L170="","",IF(OR(L185="", L185="LS", L185="LUMP"),IF(SUM(COUNTIF(L186:L245,"LS")+COUNTIF(L186:L245,"LUMP"))&gt;0,"LS",""),IF(SUM(L186:L245)&gt;0,ROUNDUP(SUM(L186:L245),0),"")))</f>
        <v/>
      </c>
      <c r="M246" s="19"/>
      <c r="N246" s="19"/>
      <c r="O246" s="19" t="str">
        <f>IF(O170="","",IF(OR(O185="", O185="LS", O185="LUMP"),IF(SUM(COUNTIF(O186:O245,"LS")+COUNTIF(O186:O245,"LUMP"))&gt;0,"LS",""),IF(SUM(O186:O245)&gt;0,ROUNDUP(SUM(O186:O245),0),"")))</f>
        <v/>
      </c>
      <c r="P246" s="19" t="str">
        <f t="shared" ref="P246:AG246" si="42">IF(P170="","",IF(OR(P185="", P185="LS", P185="LUMP"),IF(SUM(COUNTIF(P186:P245,"LS")+COUNTIF(P186:P245,"LUMP"))&gt;0,"LS",""),IF(SUM(P186:P245)&gt;0,ROUNDUP(SUM(P186:P245),0),"")))</f>
        <v/>
      </c>
      <c r="Q246" s="19" t="str">
        <f t="shared" si="42"/>
        <v/>
      </c>
      <c r="R246" s="19" t="str">
        <f t="shared" si="42"/>
        <v/>
      </c>
      <c r="S246" s="19" t="str">
        <f t="shared" si="42"/>
        <v/>
      </c>
      <c r="T246" s="19" t="str">
        <f t="shared" si="42"/>
        <v/>
      </c>
      <c r="U246" s="19" t="str">
        <f t="shared" ref="U246" si="43">IF(U170="","",IF(OR(U185="", U185="LS", U185="LUMP"),IF(SUM(COUNTIF(U186:U245,"LS")+COUNTIF(U186:U245,"LUMP"))&gt;0,"LS",""),IF(SUM(U186:U245)&gt;0,ROUNDUP(SUM(U186:U245),0),"")))</f>
        <v/>
      </c>
      <c r="V246" s="19" t="str">
        <f t="shared" si="42"/>
        <v/>
      </c>
      <c r="W246" s="19" t="str">
        <f t="shared" si="42"/>
        <v/>
      </c>
      <c r="X246" s="19" t="str">
        <f t="shared" si="42"/>
        <v/>
      </c>
      <c r="Y246" s="19" t="str">
        <f t="shared" si="42"/>
        <v/>
      </c>
      <c r="Z246" s="19" t="str">
        <f t="shared" si="42"/>
        <v/>
      </c>
      <c r="AA246" s="19" t="str">
        <f t="shared" si="42"/>
        <v/>
      </c>
      <c r="AB246" s="19" t="str">
        <f t="shared" si="42"/>
        <v/>
      </c>
      <c r="AC246" s="19" t="str">
        <f t="shared" si="42"/>
        <v/>
      </c>
      <c r="AD246" s="19" t="str">
        <f t="shared" si="42"/>
        <v/>
      </c>
      <c r="AE246" s="19" t="str">
        <f t="shared" si="42"/>
        <v/>
      </c>
      <c r="AF246" s="19" t="str">
        <f t="shared" si="42"/>
        <v/>
      </c>
      <c r="AG246" s="19" t="str">
        <f t="shared" si="42"/>
        <v/>
      </c>
    </row>
    <row r="247" spans="2:33" ht="12.75" customHeight="1" thickBot="1" x14ac:dyDescent="0.25"/>
    <row r="248" spans="2:33" ht="12.75" customHeight="1" thickBot="1" x14ac:dyDescent="0.25">
      <c r="B248" s="25" t="s">
        <v>9</v>
      </c>
      <c r="D248" s="70" t="str">
        <f>"SUBSUMMARY SHEET " &amp; B249</f>
        <v xml:space="preserve">SUBSUMMARY SHEET </v>
      </c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</row>
    <row r="249" spans="2:33" ht="12.75" customHeight="1" thickBot="1" x14ac:dyDescent="0.25">
      <c r="B249" s="29"/>
      <c r="D249" s="71" t="s">
        <v>7</v>
      </c>
      <c r="E249" s="71"/>
      <c r="F249" s="71"/>
      <c r="G249" s="71"/>
      <c r="H249" s="71"/>
      <c r="I249" s="71"/>
      <c r="J249" s="71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</row>
    <row r="250" spans="2:33" ht="12.75" customHeight="1" thickBot="1" x14ac:dyDescent="0.25">
      <c r="D250" s="57" t="s">
        <v>8</v>
      </c>
      <c r="E250" s="57"/>
      <c r="F250" s="57"/>
      <c r="G250" s="57"/>
      <c r="H250" s="57"/>
      <c r="I250" s="57"/>
      <c r="J250" s="57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</row>
    <row r="251" spans="2:33" ht="12.75" customHeight="1" x14ac:dyDescent="0.2">
      <c r="B251" s="45" t="s">
        <v>10</v>
      </c>
      <c r="D251" s="58" t="s">
        <v>20</v>
      </c>
      <c r="E251" s="58" t="s">
        <v>21</v>
      </c>
      <c r="F251" s="61" t="s">
        <v>0</v>
      </c>
      <c r="G251" s="62"/>
      <c r="H251" s="62"/>
      <c r="I251" s="62"/>
      <c r="J251" s="63"/>
      <c r="K251" s="7" t="str">
        <f t="shared" ref="K251:AG251" si="44">IF(OR(TRIM(K249)=0,TRIM(K249)=""),"",IF(IFERROR(TRIM(INDEX(QryItemNamed,MATCH(TRIM(K249),ITEM,0),2)),"")="Y","SPECIAL",LEFT(IFERROR(TRIM(INDEX(ITEM,MATCH(TRIM(K249),ITEM,0))),""),3)))</f>
        <v/>
      </c>
      <c r="L251" s="7" t="str">
        <f t="shared" ref="L251" si="45">IF(OR(TRIM(L249)=0,TRIM(L249)=""),"",IF(IFERROR(TRIM(INDEX(QryItemNamed,MATCH(TRIM(L249),ITEM,0),2)),"")="Y","SPECIAL",LEFT(IFERROR(TRIM(INDEX(ITEM,MATCH(TRIM(L249),ITEM,0))),""),3)))</f>
        <v/>
      </c>
      <c r="M251" s="7"/>
      <c r="N251" s="7"/>
      <c r="O251" s="7" t="str">
        <f t="shared" ref="O251" si="46">IF(OR(TRIM(O249)=0,TRIM(O249)=""),"",IF(IFERROR(TRIM(INDEX(QryItemNamed,MATCH(TRIM(O249),ITEM,0),2)),"")="Y","SPECIAL",LEFT(IFERROR(TRIM(INDEX(ITEM,MATCH(TRIM(O249),ITEM,0))),""),3)))</f>
        <v/>
      </c>
      <c r="P251" s="8" t="str">
        <f t="shared" si="44"/>
        <v/>
      </c>
      <c r="Q251" s="8" t="str">
        <f t="shared" si="44"/>
        <v/>
      </c>
      <c r="R251" s="8" t="str">
        <f t="shared" si="44"/>
        <v/>
      </c>
      <c r="S251" s="8" t="str">
        <f t="shared" si="44"/>
        <v/>
      </c>
      <c r="T251" s="8" t="str">
        <f t="shared" si="44"/>
        <v/>
      </c>
      <c r="U251" s="8" t="str">
        <f t="shared" ref="U251" si="47">IF(OR(TRIM(U249)=0,TRIM(U249)=""),"",IF(IFERROR(TRIM(INDEX(QryItemNamed,MATCH(TRIM(U249),ITEM,0),2)),"")="Y","SPECIAL",LEFT(IFERROR(TRIM(INDEX(ITEM,MATCH(TRIM(U249),ITEM,0))),""),3)))</f>
        <v/>
      </c>
      <c r="V251" s="8" t="str">
        <f t="shared" si="44"/>
        <v/>
      </c>
      <c r="W251" s="8" t="str">
        <f t="shared" si="44"/>
        <v/>
      </c>
      <c r="X251" s="8" t="str">
        <f t="shared" si="44"/>
        <v/>
      </c>
      <c r="Y251" s="8" t="str">
        <f t="shared" si="44"/>
        <v/>
      </c>
      <c r="Z251" s="8" t="str">
        <f t="shared" si="44"/>
        <v/>
      </c>
      <c r="AA251" s="8" t="str">
        <f t="shared" si="44"/>
        <v/>
      </c>
      <c r="AB251" s="8" t="str">
        <f t="shared" si="44"/>
        <v/>
      </c>
      <c r="AC251" s="8" t="str">
        <f t="shared" si="44"/>
        <v/>
      </c>
      <c r="AD251" s="8" t="str">
        <f t="shared" si="44"/>
        <v/>
      </c>
      <c r="AE251" s="8" t="str">
        <f t="shared" si="44"/>
        <v/>
      </c>
      <c r="AF251" s="8" t="str">
        <f t="shared" si="44"/>
        <v/>
      </c>
      <c r="AG251" s="8" t="str">
        <f t="shared" si="44"/>
        <v/>
      </c>
    </row>
    <row r="252" spans="2:33" ht="12.75" customHeight="1" x14ac:dyDescent="0.2">
      <c r="B252" s="46"/>
      <c r="D252" s="59"/>
      <c r="E252" s="59"/>
      <c r="F252" s="64"/>
      <c r="G252" s="65"/>
      <c r="H252" s="65"/>
      <c r="I252" s="65"/>
      <c r="J252" s="66"/>
      <c r="K252" s="55" t="str">
        <f t="shared" ref="K252:AG252" si="48">IF(OR(TRIM(K249)=0,TRIM(K249)=""),IF(K250="","",K250),IF(IFERROR(TRIM(INDEX(QryItemNamed,MATCH(TRIM(K249),ITEM,0),2)),"")="Y",RIGHT(IFERROR(TRIM(INDEX(QryItemNamed,MATCH(TRIM(K249),ITEM,0),4)),"123456789012"),LEN(IFERROR(TRIM(INDEX(QryItemNamed,MATCH(TRIM(K249),ITEM,0),4)),"123456789012"))-10)&amp;K250,IFERROR(TRIM(INDEX(QryItemNamed,MATCH(TRIM(K249),ITEM,0),4))&amp;K250,"ITEM CODE DOES NOT EXIST IN ITEM MASTER")))</f>
        <v/>
      </c>
      <c r="L252" s="55" t="str">
        <f t="shared" ref="L252" si="49">IF(OR(TRIM(L249)=0,TRIM(L249)=""),IF(L250="","",L250),IF(IFERROR(TRIM(INDEX(QryItemNamed,MATCH(TRIM(L249),ITEM,0),2)),"")="Y",RIGHT(IFERROR(TRIM(INDEX(QryItemNamed,MATCH(TRIM(L249),ITEM,0),4)),"123456789012"),LEN(IFERROR(TRIM(INDEX(QryItemNamed,MATCH(TRIM(L249),ITEM,0),4)),"123456789012"))-10)&amp;L250,IFERROR(TRIM(INDEX(QryItemNamed,MATCH(TRIM(L249),ITEM,0),4))&amp;L250,"ITEM CODE DOES NOT EXIST IN ITEM MASTER")))</f>
        <v/>
      </c>
      <c r="M252" s="44"/>
      <c r="N252" s="44"/>
      <c r="O252" s="55" t="str">
        <f t="shared" ref="O252" si="50">IF(OR(TRIM(O249)=0,TRIM(O249)=""),IF(O250="","",O250),IF(IFERROR(TRIM(INDEX(QryItemNamed,MATCH(TRIM(O249),ITEM,0),2)),"")="Y",RIGHT(IFERROR(TRIM(INDEX(QryItemNamed,MATCH(TRIM(O249),ITEM,0),4)),"123456789012"),LEN(IFERROR(TRIM(INDEX(QryItemNamed,MATCH(TRIM(O249),ITEM,0),4)),"123456789012"))-10)&amp;O250,IFERROR(TRIM(INDEX(QryItemNamed,MATCH(TRIM(O249),ITEM,0),4))&amp;O250,"ITEM CODE DOES NOT EXIST IN ITEM MASTER")))</f>
        <v/>
      </c>
      <c r="P252" s="56" t="str">
        <f t="shared" si="48"/>
        <v/>
      </c>
      <c r="Q252" s="56" t="str">
        <f t="shared" si="48"/>
        <v/>
      </c>
      <c r="R252" s="56" t="str">
        <f t="shared" si="48"/>
        <v/>
      </c>
      <c r="S252" s="54" t="str">
        <f t="shared" si="48"/>
        <v/>
      </c>
      <c r="T252" s="54" t="str">
        <f t="shared" si="48"/>
        <v/>
      </c>
      <c r="U252" s="54" t="str">
        <f t="shared" ref="U252" si="51">IF(OR(TRIM(U249)=0,TRIM(U249)=""),IF(U250="","",U250),IF(IFERROR(TRIM(INDEX(QryItemNamed,MATCH(TRIM(U249),ITEM,0),2)),"")="Y",RIGHT(IFERROR(TRIM(INDEX(QryItemNamed,MATCH(TRIM(U249),ITEM,0),4)),"123456789012"),LEN(IFERROR(TRIM(INDEX(QryItemNamed,MATCH(TRIM(U249),ITEM,0),4)),"123456789012"))-10)&amp;U250,IFERROR(TRIM(INDEX(QryItemNamed,MATCH(TRIM(U249),ITEM,0),4))&amp;U250,"ITEM CODE DOES NOT EXIST IN ITEM MASTER")))</f>
        <v/>
      </c>
      <c r="V252" s="54" t="str">
        <f t="shared" si="48"/>
        <v/>
      </c>
      <c r="W252" s="54" t="str">
        <f t="shared" si="48"/>
        <v/>
      </c>
      <c r="X252" s="54" t="str">
        <f t="shared" si="48"/>
        <v/>
      </c>
      <c r="Y252" s="54" t="str">
        <f t="shared" si="48"/>
        <v/>
      </c>
      <c r="Z252" s="54" t="str">
        <f t="shared" si="48"/>
        <v/>
      </c>
      <c r="AA252" s="54" t="str">
        <f t="shared" si="48"/>
        <v/>
      </c>
      <c r="AB252" s="54" t="str">
        <f t="shared" si="48"/>
        <v/>
      </c>
      <c r="AC252" s="54" t="str">
        <f t="shared" si="48"/>
        <v/>
      </c>
      <c r="AD252" s="54" t="str">
        <f t="shared" si="48"/>
        <v/>
      </c>
      <c r="AE252" s="51" t="str">
        <f t="shared" si="48"/>
        <v/>
      </c>
      <c r="AF252" s="54" t="str">
        <f t="shared" si="48"/>
        <v/>
      </c>
      <c r="AG252" s="54" t="str">
        <f t="shared" si="48"/>
        <v/>
      </c>
    </row>
    <row r="253" spans="2:33" ht="12.75" customHeight="1" x14ac:dyDescent="0.2">
      <c r="B253" s="46"/>
      <c r="D253" s="59"/>
      <c r="E253" s="59"/>
      <c r="F253" s="64"/>
      <c r="G253" s="65"/>
      <c r="H253" s="65"/>
      <c r="I253" s="65"/>
      <c r="J253" s="66"/>
      <c r="K253" s="55"/>
      <c r="L253" s="55"/>
      <c r="M253" s="44"/>
      <c r="N253" s="44"/>
      <c r="O253" s="55"/>
      <c r="P253" s="56"/>
      <c r="Q253" s="56"/>
      <c r="R253" s="56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2"/>
      <c r="AF253" s="54"/>
      <c r="AG253" s="54"/>
    </row>
    <row r="254" spans="2:33" ht="12.75" customHeight="1" x14ac:dyDescent="0.2">
      <c r="B254" s="46"/>
      <c r="D254" s="59"/>
      <c r="E254" s="59"/>
      <c r="F254" s="64"/>
      <c r="G254" s="65"/>
      <c r="H254" s="65"/>
      <c r="I254" s="65"/>
      <c r="J254" s="66"/>
      <c r="K254" s="55"/>
      <c r="L254" s="55"/>
      <c r="M254" s="44"/>
      <c r="N254" s="44"/>
      <c r="O254" s="55"/>
      <c r="P254" s="56"/>
      <c r="Q254" s="56"/>
      <c r="R254" s="56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2"/>
      <c r="AF254" s="54"/>
      <c r="AG254" s="54"/>
    </row>
    <row r="255" spans="2:33" ht="12.75" customHeight="1" x14ac:dyDescent="0.2">
      <c r="B255" s="46"/>
      <c r="D255" s="59"/>
      <c r="E255" s="59"/>
      <c r="F255" s="64"/>
      <c r="G255" s="65"/>
      <c r="H255" s="65"/>
      <c r="I255" s="65"/>
      <c r="J255" s="66"/>
      <c r="K255" s="55"/>
      <c r="L255" s="55"/>
      <c r="M255" s="44"/>
      <c r="N255" s="44"/>
      <c r="O255" s="55"/>
      <c r="P255" s="56"/>
      <c r="Q255" s="56"/>
      <c r="R255" s="56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2"/>
      <c r="AF255" s="54"/>
      <c r="AG255" s="54"/>
    </row>
    <row r="256" spans="2:33" ht="12.75" customHeight="1" x14ac:dyDescent="0.2">
      <c r="B256" s="46"/>
      <c r="D256" s="59"/>
      <c r="E256" s="59"/>
      <c r="F256" s="64"/>
      <c r="G256" s="65"/>
      <c r="H256" s="65"/>
      <c r="I256" s="65"/>
      <c r="J256" s="66"/>
      <c r="K256" s="55"/>
      <c r="L256" s="55"/>
      <c r="M256" s="44"/>
      <c r="N256" s="44"/>
      <c r="O256" s="55"/>
      <c r="P256" s="56"/>
      <c r="Q256" s="56"/>
      <c r="R256" s="56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2"/>
      <c r="AF256" s="54"/>
      <c r="AG256" s="54"/>
    </row>
    <row r="257" spans="2:33" ht="12.75" customHeight="1" x14ac:dyDescent="0.2">
      <c r="B257" s="46"/>
      <c r="D257" s="59"/>
      <c r="E257" s="59"/>
      <c r="F257" s="64"/>
      <c r="G257" s="65"/>
      <c r="H257" s="65"/>
      <c r="I257" s="65"/>
      <c r="J257" s="66"/>
      <c r="K257" s="55"/>
      <c r="L257" s="55"/>
      <c r="M257" s="44"/>
      <c r="N257" s="44"/>
      <c r="O257" s="55"/>
      <c r="P257" s="56"/>
      <c r="Q257" s="56"/>
      <c r="R257" s="56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2"/>
      <c r="AF257" s="54"/>
      <c r="AG257" s="54"/>
    </row>
    <row r="258" spans="2:33" ht="12.75" customHeight="1" x14ac:dyDescent="0.2">
      <c r="B258" s="46"/>
      <c r="D258" s="59"/>
      <c r="E258" s="59"/>
      <c r="F258" s="64"/>
      <c r="G258" s="65"/>
      <c r="H258" s="65"/>
      <c r="I258" s="65"/>
      <c r="J258" s="66"/>
      <c r="K258" s="55"/>
      <c r="L258" s="55"/>
      <c r="M258" s="44"/>
      <c r="N258" s="44"/>
      <c r="O258" s="55"/>
      <c r="P258" s="56"/>
      <c r="Q258" s="56"/>
      <c r="R258" s="56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2"/>
      <c r="AF258" s="54"/>
      <c r="AG258" s="54"/>
    </row>
    <row r="259" spans="2:33" ht="12.75" customHeight="1" x14ac:dyDescent="0.2">
      <c r="B259" s="46"/>
      <c r="D259" s="59"/>
      <c r="E259" s="59"/>
      <c r="F259" s="64"/>
      <c r="G259" s="65"/>
      <c r="H259" s="65"/>
      <c r="I259" s="65"/>
      <c r="J259" s="66"/>
      <c r="K259" s="55"/>
      <c r="L259" s="55"/>
      <c r="M259" s="44"/>
      <c r="N259" s="44"/>
      <c r="O259" s="55"/>
      <c r="P259" s="56"/>
      <c r="Q259" s="56"/>
      <c r="R259" s="56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2"/>
      <c r="AF259" s="54"/>
      <c r="AG259" s="54"/>
    </row>
    <row r="260" spans="2:33" ht="12.75" customHeight="1" x14ac:dyDescent="0.2">
      <c r="B260" s="46"/>
      <c r="D260" s="59"/>
      <c r="E260" s="59"/>
      <c r="F260" s="64"/>
      <c r="G260" s="65"/>
      <c r="H260" s="65"/>
      <c r="I260" s="65"/>
      <c r="J260" s="66"/>
      <c r="K260" s="55"/>
      <c r="L260" s="55"/>
      <c r="M260" s="44"/>
      <c r="N260" s="44"/>
      <c r="O260" s="55"/>
      <c r="P260" s="56"/>
      <c r="Q260" s="56"/>
      <c r="R260" s="56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2"/>
      <c r="AF260" s="54"/>
      <c r="AG260" s="54"/>
    </row>
    <row r="261" spans="2:33" ht="12.75" customHeight="1" x14ac:dyDescent="0.2">
      <c r="B261" s="46"/>
      <c r="D261" s="59"/>
      <c r="E261" s="59"/>
      <c r="F261" s="64"/>
      <c r="G261" s="65"/>
      <c r="H261" s="65"/>
      <c r="I261" s="65"/>
      <c r="J261" s="66"/>
      <c r="K261" s="55"/>
      <c r="L261" s="55"/>
      <c r="M261" s="44"/>
      <c r="N261" s="44"/>
      <c r="O261" s="55"/>
      <c r="P261" s="56"/>
      <c r="Q261" s="56"/>
      <c r="R261" s="56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2"/>
      <c r="AF261" s="54"/>
      <c r="AG261" s="54"/>
    </row>
    <row r="262" spans="2:33" ht="12.75" customHeight="1" x14ac:dyDescent="0.2">
      <c r="B262" s="46"/>
      <c r="D262" s="59"/>
      <c r="E262" s="59"/>
      <c r="F262" s="64"/>
      <c r="G262" s="65"/>
      <c r="H262" s="65"/>
      <c r="I262" s="65"/>
      <c r="J262" s="66"/>
      <c r="K262" s="55"/>
      <c r="L262" s="55"/>
      <c r="M262" s="44"/>
      <c r="N262" s="44"/>
      <c r="O262" s="55"/>
      <c r="P262" s="56"/>
      <c r="Q262" s="56"/>
      <c r="R262" s="56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2"/>
      <c r="AF262" s="54"/>
      <c r="AG262" s="54"/>
    </row>
    <row r="263" spans="2:33" ht="12.75" customHeight="1" x14ac:dyDescent="0.2">
      <c r="B263" s="46"/>
      <c r="D263" s="59"/>
      <c r="E263" s="59"/>
      <c r="F263" s="64"/>
      <c r="G263" s="65"/>
      <c r="H263" s="65"/>
      <c r="I263" s="65"/>
      <c r="J263" s="66"/>
      <c r="K263" s="55"/>
      <c r="L263" s="55"/>
      <c r="M263" s="44"/>
      <c r="N263" s="44"/>
      <c r="O263" s="55"/>
      <c r="P263" s="56"/>
      <c r="Q263" s="56"/>
      <c r="R263" s="56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3"/>
      <c r="AF263" s="54"/>
      <c r="AG263" s="54"/>
    </row>
    <row r="264" spans="2:33" ht="12.75" customHeight="1" thickBot="1" x14ac:dyDescent="0.25">
      <c r="B264" s="47"/>
      <c r="D264" s="60"/>
      <c r="E264" s="60"/>
      <c r="F264" s="67"/>
      <c r="G264" s="68"/>
      <c r="H264" s="68"/>
      <c r="I264" s="68"/>
      <c r="J264" s="69"/>
      <c r="K264" s="9" t="str">
        <f t="shared" ref="K264:AG264" si="52">IF(OR(TRIM(K249)=0,TRIM(K249)=""),"",IFERROR(TRIM(INDEX(QryItemNamed,MATCH(TRIM(K249),ITEM,0),3)),""))</f>
        <v/>
      </c>
      <c r="L264" s="9" t="str">
        <f t="shared" ref="L264" si="53">IF(OR(TRIM(L249)=0,TRIM(L249)=""),"",IFERROR(TRIM(INDEX(QryItemNamed,MATCH(TRIM(L249),ITEM,0),3)),""))</f>
        <v/>
      </c>
      <c r="M264" s="9"/>
      <c r="N264" s="9"/>
      <c r="O264" s="9" t="str">
        <f t="shared" ref="O264" si="54">IF(OR(TRIM(O249)=0,TRIM(O249)=""),"",IFERROR(TRIM(INDEX(QryItemNamed,MATCH(TRIM(O249),ITEM,0),3)),""))</f>
        <v/>
      </c>
      <c r="P264" s="10" t="str">
        <f t="shared" si="52"/>
        <v/>
      </c>
      <c r="Q264" s="10" t="str">
        <f t="shared" si="52"/>
        <v/>
      </c>
      <c r="R264" s="10" t="str">
        <f t="shared" si="52"/>
        <v/>
      </c>
      <c r="S264" s="10" t="str">
        <f t="shared" si="52"/>
        <v/>
      </c>
      <c r="T264" s="10" t="str">
        <f t="shared" si="52"/>
        <v/>
      </c>
      <c r="U264" s="10" t="str">
        <f t="shared" ref="U264" si="55">IF(OR(TRIM(U249)=0,TRIM(U249)=""),"",IFERROR(TRIM(INDEX(QryItemNamed,MATCH(TRIM(U249),ITEM,0),3)),""))</f>
        <v/>
      </c>
      <c r="V264" s="10" t="str">
        <f t="shared" si="52"/>
        <v/>
      </c>
      <c r="W264" s="10" t="str">
        <f t="shared" si="52"/>
        <v/>
      </c>
      <c r="X264" s="10" t="str">
        <f t="shared" si="52"/>
        <v/>
      </c>
      <c r="Y264" s="10" t="str">
        <f t="shared" si="52"/>
        <v/>
      </c>
      <c r="Z264" s="10" t="str">
        <f t="shared" si="52"/>
        <v/>
      </c>
      <c r="AA264" s="10" t="str">
        <f t="shared" si="52"/>
        <v/>
      </c>
      <c r="AB264" s="10" t="str">
        <f t="shared" si="52"/>
        <v/>
      </c>
      <c r="AC264" s="10" t="str">
        <f t="shared" si="52"/>
        <v/>
      </c>
      <c r="AD264" s="10" t="str">
        <f t="shared" si="52"/>
        <v/>
      </c>
      <c r="AE264" s="10" t="str">
        <f t="shared" si="52"/>
        <v/>
      </c>
      <c r="AF264" s="10" t="str">
        <f t="shared" si="52"/>
        <v/>
      </c>
      <c r="AG264" s="10" t="str">
        <f t="shared" si="52"/>
        <v/>
      </c>
    </row>
    <row r="265" spans="2:33" ht="12.75" customHeight="1" x14ac:dyDescent="0.2">
      <c r="B265" s="26"/>
      <c r="D265" s="11"/>
      <c r="E265" s="11"/>
      <c r="F265" s="12"/>
      <c r="G265" s="13"/>
      <c r="H265" s="11" t="s">
        <v>1</v>
      </c>
      <c r="I265" s="12"/>
      <c r="J265" s="14"/>
      <c r="K265" s="13"/>
      <c r="L265" s="13"/>
      <c r="M265" s="13"/>
      <c r="N265" s="13"/>
      <c r="O265" s="13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</row>
    <row r="266" spans="2:33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7"/>
      <c r="M266" s="17"/>
      <c r="N266" s="17"/>
      <c r="O266" s="17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7"/>
      <c r="M267" s="17"/>
      <c r="N267" s="17"/>
      <c r="O267" s="17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7"/>
      <c r="M268" s="17"/>
      <c r="N268" s="17"/>
      <c r="O268" s="17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7"/>
      <c r="M269" s="17"/>
      <c r="N269" s="17"/>
      <c r="O269" s="17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7"/>
      <c r="M270" s="17"/>
      <c r="N270" s="17"/>
      <c r="O270" s="17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7"/>
      <c r="M271" s="17"/>
      <c r="N271" s="17"/>
      <c r="O271" s="17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7"/>
      <c r="M272" s="17"/>
      <c r="N272" s="17"/>
      <c r="O272" s="17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7"/>
      <c r="M273" s="17"/>
      <c r="N273" s="17"/>
      <c r="O273" s="17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7"/>
      <c r="M274" s="17"/>
      <c r="N274" s="17"/>
      <c r="O274" s="17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7"/>
      <c r="M275" s="17"/>
      <c r="N275" s="17"/>
      <c r="O275" s="17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7"/>
      <c r="M276" s="17"/>
      <c r="N276" s="17"/>
      <c r="O276" s="17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7"/>
      <c r="M277" s="17"/>
      <c r="N277" s="17"/>
      <c r="O277" s="17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7"/>
      <c r="M278" s="17"/>
      <c r="N278" s="17"/>
      <c r="O278" s="17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7"/>
      <c r="M279" s="17"/>
      <c r="N279" s="17"/>
      <c r="O279" s="17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7"/>
      <c r="M280" s="17"/>
      <c r="N280" s="17"/>
      <c r="O280" s="17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7"/>
      <c r="M281" s="17"/>
      <c r="N281" s="17"/>
      <c r="O281" s="17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7"/>
      <c r="M282" s="17"/>
      <c r="N282" s="17"/>
      <c r="O282" s="17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7"/>
      <c r="M283" s="17"/>
      <c r="N283" s="17"/>
      <c r="O283" s="17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7"/>
      <c r="M284" s="17"/>
      <c r="N284" s="17"/>
      <c r="O284" s="17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7"/>
      <c r="M285" s="17"/>
      <c r="N285" s="17"/>
      <c r="O285" s="17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7"/>
      <c r="M286" s="17"/>
      <c r="N286" s="17"/>
      <c r="O286" s="17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7"/>
      <c r="M287" s="17"/>
      <c r="N287" s="17"/>
      <c r="O287" s="17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7"/>
      <c r="M288" s="17"/>
      <c r="N288" s="17"/>
      <c r="O288" s="17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7"/>
      <c r="M289" s="17"/>
      <c r="N289" s="17"/>
      <c r="O289" s="17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7"/>
      <c r="M290" s="17"/>
      <c r="N290" s="17"/>
      <c r="O290" s="17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7"/>
      <c r="M291" s="17"/>
      <c r="N291" s="17"/>
      <c r="O291" s="17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7"/>
      <c r="M292" s="17"/>
      <c r="N292" s="17"/>
      <c r="O292" s="17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7"/>
      <c r="M293" s="17"/>
      <c r="N293" s="17"/>
      <c r="O293" s="17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7"/>
      <c r="M294" s="17"/>
      <c r="N294" s="17"/>
      <c r="O294" s="17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7"/>
      <c r="M295" s="17"/>
      <c r="N295" s="17"/>
      <c r="O295" s="17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7"/>
      <c r="M296" s="17"/>
      <c r="N296" s="17"/>
      <c r="O296" s="17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7"/>
      <c r="M297" s="17"/>
      <c r="N297" s="17"/>
      <c r="O297" s="17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7"/>
      <c r="M298" s="17"/>
      <c r="N298" s="17"/>
      <c r="O298" s="17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7"/>
      <c r="M299" s="17"/>
      <c r="N299" s="17"/>
      <c r="O299" s="17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7"/>
      <c r="M300" s="17"/>
      <c r="N300" s="17"/>
      <c r="O300" s="17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7"/>
      <c r="M301" s="17"/>
      <c r="N301" s="17"/>
      <c r="O301" s="17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7"/>
      <c r="M302" s="17"/>
      <c r="N302" s="17"/>
      <c r="O302" s="17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7"/>
      <c r="M303" s="17"/>
      <c r="N303" s="17"/>
      <c r="O303" s="17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7"/>
      <c r="M304" s="17"/>
      <c r="N304" s="17"/>
      <c r="O304" s="17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7"/>
      <c r="M305" s="17"/>
      <c r="N305" s="17"/>
      <c r="O305" s="17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7"/>
      <c r="M306" s="17"/>
      <c r="N306" s="17"/>
      <c r="O306" s="17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7"/>
      <c r="M307" s="17"/>
      <c r="N307" s="17"/>
      <c r="O307" s="17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7"/>
      <c r="M308" s="17"/>
      <c r="N308" s="17"/>
      <c r="O308" s="17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7"/>
      <c r="M309" s="17"/>
      <c r="N309" s="17"/>
      <c r="O309" s="17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7"/>
      <c r="M310" s="17"/>
      <c r="N310" s="17"/>
      <c r="O310" s="17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7"/>
      <c r="M311" s="17"/>
      <c r="N311" s="17"/>
      <c r="O311" s="17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7"/>
      <c r="M312" s="17"/>
      <c r="N312" s="17"/>
      <c r="O312" s="17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7"/>
      <c r="M313" s="17"/>
      <c r="N313" s="17"/>
      <c r="O313" s="17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7"/>
      <c r="M314" s="17"/>
      <c r="N314" s="17"/>
      <c r="O314" s="17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7"/>
      <c r="M315" s="17"/>
      <c r="N315" s="17"/>
      <c r="O315" s="17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7"/>
      <c r="M316" s="17"/>
      <c r="N316" s="17"/>
      <c r="O316" s="17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7"/>
      <c r="M317" s="17"/>
      <c r="N317" s="17"/>
      <c r="O317" s="17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7"/>
      <c r="M318" s="17"/>
      <c r="N318" s="17"/>
      <c r="O318" s="17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7"/>
      <c r="M319" s="17"/>
      <c r="N319" s="17"/>
      <c r="O319" s="17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2:33" ht="12.75" customHeight="1" x14ac:dyDescent="0.2">
      <c r="B320" s="27"/>
      <c r="D320" s="15"/>
      <c r="E320" s="15"/>
      <c r="F320" s="16"/>
      <c r="G320" s="17"/>
      <c r="H320" s="15"/>
      <c r="I320" s="16"/>
      <c r="J320" s="18"/>
      <c r="K320" s="17"/>
      <c r="L320" s="17"/>
      <c r="M320" s="17"/>
      <c r="N320" s="17"/>
      <c r="O320" s="17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27"/>
      <c r="D321" s="15"/>
      <c r="E321" s="15"/>
      <c r="F321" s="16"/>
      <c r="G321" s="17"/>
      <c r="H321" s="15"/>
      <c r="I321" s="16"/>
      <c r="J321" s="18"/>
      <c r="K321" s="17"/>
      <c r="L321" s="17"/>
      <c r="M321" s="17"/>
      <c r="N321" s="17"/>
      <c r="O321" s="17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</row>
    <row r="322" spans="2:33" ht="12.75" customHeight="1" x14ac:dyDescent="0.2">
      <c r="B322" s="27"/>
      <c r="D322" s="15"/>
      <c r="E322" s="15"/>
      <c r="F322" s="16"/>
      <c r="G322" s="17"/>
      <c r="H322" s="15"/>
      <c r="I322" s="16"/>
      <c r="J322" s="18"/>
      <c r="K322" s="17"/>
      <c r="L322" s="17"/>
      <c r="M322" s="17"/>
      <c r="N322" s="17"/>
      <c r="O322" s="17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</row>
    <row r="323" spans="2:33" ht="12.75" customHeight="1" x14ac:dyDescent="0.2">
      <c r="B323" s="27"/>
      <c r="D323" s="15"/>
      <c r="E323" s="15"/>
      <c r="F323" s="16"/>
      <c r="G323" s="17"/>
      <c r="H323" s="15"/>
      <c r="I323" s="16"/>
      <c r="J323" s="18"/>
      <c r="K323" s="17"/>
      <c r="L323" s="17"/>
      <c r="M323" s="17"/>
      <c r="N323" s="17"/>
      <c r="O323" s="17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</row>
    <row r="324" spans="2:33" ht="12.75" customHeight="1" thickBot="1" x14ac:dyDescent="0.25">
      <c r="B324" s="28"/>
      <c r="D324" s="15"/>
      <c r="E324" s="15"/>
      <c r="F324" s="16"/>
      <c r="G324" s="17"/>
      <c r="H324" s="15"/>
      <c r="I324" s="16"/>
      <c r="J324" s="18"/>
      <c r="K324" s="17"/>
      <c r="L324" s="17"/>
      <c r="M324" s="17"/>
      <c r="N324" s="17"/>
      <c r="O324" s="17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2:33" ht="12.75" customHeight="1" x14ac:dyDescent="0.2">
      <c r="B325" s="5" t="s">
        <v>11</v>
      </c>
      <c r="D325" s="48" t="s">
        <v>2</v>
      </c>
      <c r="E325" s="49"/>
      <c r="F325" s="49"/>
      <c r="G325" s="49"/>
      <c r="H325" s="49"/>
      <c r="I325" s="49"/>
      <c r="J325" s="50"/>
      <c r="K325" s="19" t="str">
        <f>IF(K249="","",IF(OR(K264="", K264="LS", K264="LUMP"),IF(SUM(COUNTIF(K265:K324,"LS")+COUNTIF(K265:K324,"LUMP"))&gt;0,"LS",""),IF(SUM(K265:K324)&gt;0,ROUNDUP(SUM(K265:K324),0),"")))</f>
        <v/>
      </c>
      <c r="L325" s="19" t="str">
        <f>IF(L249="","",IF(OR(L264="", L264="LS", L264="LUMP"),IF(SUM(COUNTIF(L265:L324,"LS")+COUNTIF(L265:L324,"LUMP"))&gt;0,"LS",""),IF(SUM(L265:L324)&gt;0,ROUNDUP(SUM(L265:L324),0),"")))</f>
        <v/>
      </c>
      <c r="M325" s="19"/>
      <c r="N325" s="19"/>
      <c r="O325" s="19" t="str">
        <f>IF(O249="","",IF(OR(O264="", O264="LS", O264="LUMP"),IF(SUM(COUNTIF(O265:O324,"LS")+COUNTIF(O265:O324,"LUMP"))&gt;0,"LS",""),IF(SUM(O265:O324)&gt;0,ROUNDUP(SUM(O265:O324),0),"")))</f>
        <v/>
      </c>
      <c r="P325" s="19" t="str">
        <f t="shared" ref="P325:AG325" si="56">IF(P249="","",IF(OR(P264="", P264="LS", P264="LUMP"),IF(SUM(COUNTIF(P265:P324,"LS")+COUNTIF(P265:P324,"LUMP"))&gt;0,"LS",""),IF(SUM(P265:P324)&gt;0,ROUNDUP(SUM(P265:P324),0),"")))</f>
        <v/>
      </c>
      <c r="Q325" s="19" t="str">
        <f t="shared" si="56"/>
        <v/>
      </c>
      <c r="R325" s="19" t="str">
        <f t="shared" si="56"/>
        <v/>
      </c>
      <c r="S325" s="19" t="str">
        <f t="shared" si="56"/>
        <v/>
      </c>
      <c r="T325" s="19" t="str">
        <f t="shared" si="56"/>
        <v/>
      </c>
      <c r="U325" s="19" t="str">
        <f t="shared" ref="U325" si="57">IF(U249="","",IF(OR(U264="", U264="LS", U264="LUMP"),IF(SUM(COUNTIF(U265:U324,"LS")+COUNTIF(U265:U324,"LUMP"))&gt;0,"LS",""),IF(SUM(U265:U324)&gt;0,ROUNDUP(SUM(U265:U324),0),"")))</f>
        <v/>
      </c>
      <c r="V325" s="19" t="str">
        <f t="shared" si="56"/>
        <v/>
      </c>
      <c r="W325" s="19" t="str">
        <f t="shared" si="56"/>
        <v/>
      </c>
      <c r="X325" s="19" t="str">
        <f t="shared" si="56"/>
        <v/>
      </c>
      <c r="Y325" s="19" t="str">
        <f t="shared" si="56"/>
        <v/>
      </c>
      <c r="Z325" s="19" t="str">
        <f t="shared" si="56"/>
        <v/>
      </c>
      <c r="AA325" s="19" t="str">
        <f t="shared" si="56"/>
        <v/>
      </c>
      <c r="AB325" s="19" t="str">
        <f t="shared" si="56"/>
        <v/>
      </c>
      <c r="AC325" s="19" t="str">
        <f t="shared" si="56"/>
        <v/>
      </c>
      <c r="AD325" s="19" t="str">
        <f t="shared" si="56"/>
        <v/>
      </c>
      <c r="AE325" s="19" t="str">
        <f t="shared" si="56"/>
        <v/>
      </c>
      <c r="AF325" s="19" t="str">
        <f t="shared" si="56"/>
        <v/>
      </c>
      <c r="AG325" s="19" t="str">
        <f t="shared" si="56"/>
        <v/>
      </c>
    </row>
  </sheetData>
  <mergeCells count="118">
    <mergeCell ref="D169:AG169"/>
    <mergeCell ref="D170:J170"/>
    <mergeCell ref="D171:J171"/>
    <mergeCell ref="D172:D185"/>
    <mergeCell ref="E172:E185"/>
    <mergeCell ref="F172:J185"/>
    <mergeCell ref="K173:K184"/>
    <mergeCell ref="P173:P184"/>
    <mergeCell ref="Q173:Q184"/>
    <mergeCell ref="R173:R184"/>
    <mergeCell ref="Y173:Y184"/>
    <mergeCell ref="Z173:Z184"/>
    <mergeCell ref="S173:S184"/>
    <mergeCell ref="T173:T184"/>
    <mergeCell ref="U173:U184"/>
    <mergeCell ref="V173:V184"/>
    <mergeCell ref="W173:W184"/>
    <mergeCell ref="X173:X184"/>
    <mergeCell ref="O173:O184"/>
    <mergeCell ref="L173:L184"/>
    <mergeCell ref="D167:J167"/>
    <mergeCell ref="AC94:AC105"/>
    <mergeCell ref="AD94:AD105"/>
    <mergeCell ref="AE94:AE105"/>
    <mergeCell ref="AF94:AF105"/>
    <mergeCell ref="Y94:Y105"/>
    <mergeCell ref="Z94:Z105"/>
    <mergeCell ref="K94:K105"/>
    <mergeCell ref="P94:P105"/>
    <mergeCell ref="Q94:Q105"/>
    <mergeCell ref="R94:R105"/>
    <mergeCell ref="S94:S105"/>
    <mergeCell ref="T94:T105"/>
    <mergeCell ref="AA94:AA105"/>
    <mergeCell ref="AB94:AB105"/>
    <mergeCell ref="U94:U105"/>
    <mergeCell ref="V94:V105"/>
    <mergeCell ref="W94:W105"/>
    <mergeCell ref="X94:X105"/>
    <mergeCell ref="O94:O105"/>
    <mergeCell ref="L94:L105"/>
    <mergeCell ref="D7:AG7"/>
    <mergeCell ref="AE11:AE22"/>
    <mergeCell ref="AD11:AD22"/>
    <mergeCell ref="AF11:AF22"/>
    <mergeCell ref="AC11:AC22"/>
    <mergeCell ref="D10:D23"/>
    <mergeCell ref="D8:J8"/>
    <mergeCell ref="D9:J9"/>
    <mergeCell ref="T11:T22"/>
    <mergeCell ref="U11:U22"/>
    <mergeCell ref="V11:V22"/>
    <mergeCell ref="W11:W22"/>
    <mergeCell ref="O11:O22"/>
    <mergeCell ref="L11:L22"/>
    <mergeCell ref="N11:N22"/>
    <mergeCell ref="M11:M22"/>
    <mergeCell ref="D90:AG90"/>
    <mergeCell ref="D91:J91"/>
    <mergeCell ref="D92:J92"/>
    <mergeCell ref="D93:D106"/>
    <mergeCell ref="AA11:AA22"/>
    <mergeCell ref="AB11:AB22"/>
    <mergeCell ref="X11:X22"/>
    <mergeCell ref="Y11:Y22"/>
    <mergeCell ref="D88:J88"/>
    <mergeCell ref="AG11:AG22"/>
    <mergeCell ref="K11:K22"/>
    <mergeCell ref="P11:P22"/>
    <mergeCell ref="Q11:Q22"/>
    <mergeCell ref="R11:R22"/>
    <mergeCell ref="E10:E23"/>
    <mergeCell ref="F10:J23"/>
    <mergeCell ref="S11:S22"/>
    <mergeCell ref="Z11:Z22"/>
    <mergeCell ref="E93:E106"/>
    <mergeCell ref="F93:J106"/>
    <mergeCell ref="AG94:AG105"/>
    <mergeCell ref="D251:D264"/>
    <mergeCell ref="E251:E264"/>
    <mergeCell ref="F251:J264"/>
    <mergeCell ref="AG173:AG184"/>
    <mergeCell ref="D246:J246"/>
    <mergeCell ref="D248:AG248"/>
    <mergeCell ref="D249:J249"/>
    <mergeCell ref="AE173:AE184"/>
    <mergeCell ref="AF173:AF184"/>
    <mergeCell ref="AA173:AA184"/>
    <mergeCell ref="AB173:AB184"/>
    <mergeCell ref="AC173:AC184"/>
    <mergeCell ref="AD173:AD184"/>
    <mergeCell ref="AG252:AG263"/>
    <mergeCell ref="O252:O263"/>
    <mergeCell ref="L252:L263"/>
    <mergeCell ref="B10:B23"/>
    <mergeCell ref="B93:B106"/>
    <mergeCell ref="B172:B185"/>
    <mergeCell ref="B251:B264"/>
    <mergeCell ref="D325:J325"/>
    <mergeCell ref="AE252:AE263"/>
    <mergeCell ref="AF252:AF263"/>
    <mergeCell ref="AA252:AA263"/>
    <mergeCell ref="AB252:AB263"/>
    <mergeCell ref="AC252:AC263"/>
    <mergeCell ref="AD252:AD263"/>
    <mergeCell ref="W252:W263"/>
    <mergeCell ref="X252:X263"/>
    <mergeCell ref="Y252:Y263"/>
    <mergeCell ref="Z252:Z263"/>
    <mergeCell ref="S252:S263"/>
    <mergeCell ref="T252:T263"/>
    <mergeCell ref="U252:U263"/>
    <mergeCell ref="V252:V263"/>
    <mergeCell ref="K252:K263"/>
    <mergeCell ref="P252:P263"/>
    <mergeCell ref="Q252:Q263"/>
    <mergeCell ref="R252:R263"/>
    <mergeCell ref="D250:J25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2024-11-04T22:01:55Z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2023-08-03T15:45:22Z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1dae61da-a3df-4af5-8828-b0ff07b1c306</vt:lpwstr>
  </property>
  <property fmtid="{D5CDD505-2E9C-101B-9397-08002B2CF9AE}" pid="8" name="MSIP_Label_16ccbcff-3543-4979-ad70-24d559cfb5a6_ContentBits">
    <vt:lpwstr>0</vt:lpwstr>
  </property>
</Properties>
</file>